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codeName="ThisWorkbook" defaultThemeVersion="124226"/>
  <xr:revisionPtr revIDLastSave="0" documentId="8_{72151D8B-8038-45C8-8ECD-23034916B365}" xr6:coauthVersionLast="47" xr6:coauthVersionMax="47" xr10:uidLastSave="{00000000-0000-0000-0000-000000000000}"/>
  <bookViews>
    <workbookView xWindow="-28920" yWindow="-120" windowWidth="29040" windowHeight="15720" tabRatio="821" xr2:uid="{00000000-000D-0000-FFFF-FFFF00000000}"/>
  </bookViews>
  <sheets>
    <sheet name="Cost Proposal Instructions" sheetId="8" r:id="rId1"/>
    <sheet name="Table of Contents" sheetId="34" r:id="rId2"/>
    <sheet name="Paint MB" sheetId="2" r:id="rId3"/>
    <sheet name="Paint Non-MB" sheetId="5" r:id="rId4"/>
  </sheets>
  <definedNames>
    <definedName name="_xlnm._FilterDatabase" localSheetId="2" hidden="1">'Paint MB'!$B$5:$O$100</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6" i="2" l="1"/>
  <c r="O66" i="2" s="1"/>
  <c r="J67" i="2"/>
  <c r="O67" i="2" s="1"/>
  <c r="J68" i="2"/>
  <c r="O68" i="2" s="1"/>
  <c r="J69" i="2"/>
  <c r="O69" i="2" s="1"/>
  <c r="J70" i="2"/>
  <c r="O70" i="2" s="1"/>
  <c r="J71" i="2"/>
  <c r="O71" i="2" s="1"/>
  <c r="J72" i="2"/>
  <c r="O72" i="2" s="1"/>
  <c r="J73" i="2"/>
  <c r="O73" i="2" s="1"/>
  <c r="J74" i="2"/>
  <c r="O74" i="2" s="1"/>
  <c r="J75" i="2"/>
  <c r="O75" i="2" s="1"/>
  <c r="J76" i="2"/>
  <c r="O76" i="2" s="1"/>
  <c r="J77" i="2"/>
  <c r="O77" i="2" s="1"/>
  <c r="J78" i="2"/>
  <c r="O78" i="2" s="1"/>
  <c r="J79" i="2"/>
  <c r="O79" i="2" s="1"/>
  <c r="J80" i="2"/>
  <c r="O80" i="2" s="1"/>
  <c r="J81" i="2"/>
  <c r="O81" i="2" s="1"/>
  <c r="J82" i="2"/>
  <c r="O82" i="2" s="1"/>
  <c r="J83" i="2"/>
  <c r="O83" i="2" s="1"/>
  <c r="J84" i="2"/>
  <c r="O84" i="2" s="1"/>
  <c r="J85" i="2"/>
  <c r="O85" i="2" s="1"/>
  <c r="J86" i="2"/>
  <c r="O86" i="2" s="1"/>
  <c r="J87" i="2"/>
  <c r="O87" i="2" s="1"/>
  <c r="J88" i="2"/>
  <c r="O88" i="2" s="1"/>
  <c r="J89" i="2"/>
  <c r="O89" i="2" s="1"/>
  <c r="J90" i="2"/>
  <c r="O90" i="2" s="1"/>
  <c r="J91" i="2"/>
  <c r="O91" i="2" s="1"/>
  <c r="J92" i="2"/>
  <c r="O92" i="2" s="1"/>
  <c r="J93" i="2"/>
  <c r="O93" i="2" s="1"/>
  <c r="J94" i="2"/>
  <c r="O94" i="2" s="1"/>
  <c r="J95" i="2"/>
  <c r="O95" i="2" s="1"/>
  <c r="J96" i="2"/>
  <c r="O96" i="2" s="1"/>
  <c r="J97" i="2"/>
  <c r="O97" i="2" s="1"/>
  <c r="J98" i="2"/>
  <c r="O98" i="2" s="1"/>
  <c r="J99" i="2"/>
  <c r="O99" i="2" s="1"/>
  <c r="J100" i="2"/>
  <c r="O100" i="2" s="1"/>
  <c r="B6" i="5"/>
  <c r="A3" i="34"/>
  <c r="A2" i="34"/>
  <c r="A1" i="34"/>
  <c r="A1" i="2" s="1"/>
  <c r="A1" i="5" s="1"/>
  <c r="C3" i="2"/>
  <c r="J33" i="2"/>
  <c r="O33" i="2" s="1"/>
  <c r="J34" i="2"/>
  <c r="O34" i="2" s="1"/>
  <c r="J35" i="2"/>
  <c r="O35" i="2" s="1"/>
  <c r="J36" i="2"/>
  <c r="O36" i="2" s="1"/>
  <c r="J37" i="2"/>
  <c r="O37" i="2" s="1"/>
  <c r="J38" i="2"/>
  <c r="O38" i="2" s="1"/>
  <c r="J39" i="2"/>
  <c r="O39" i="2" s="1"/>
  <c r="J40" i="2"/>
  <c r="O40" i="2" s="1"/>
  <c r="J41" i="2"/>
  <c r="O41" i="2" s="1"/>
  <c r="J42" i="2"/>
  <c r="O42" i="2" s="1"/>
  <c r="J43" i="2"/>
  <c r="O43" i="2" s="1"/>
  <c r="J44" i="2"/>
  <c r="O44" i="2" s="1"/>
  <c r="J45" i="2"/>
  <c r="O45" i="2" s="1"/>
  <c r="J46" i="2"/>
  <c r="O46" i="2" s="1"/>
  <c r="J47" i="2"/>
  <c r="O47" i="2" s="1"/>
  <c r="J48" i="2"/>
  <c r="O48" i="2" s="1"/>
  <c r="J49" i="2"/>
  <c r="O49" i="2" s="1"/>
  <c r="J50" i="2"/>
  <c r="O50" i="2" s="1"/>
  <c r="J51" i="2"/>
  <c r="O51" i="2" s="1"/>
  <c r="J52" i="2"/>
  <c r="O52" i="2" s="1"/>
  <c r="J53" i="2"/>
  <c r="O53" i="2" s="1"/>
  <c r="J54" i="2"/>
  <c r="O54" i="2" s="1"/>
  <c r="J55" i="2"/>
  <c r="O55" i="2" s="1"/>
  <c r="J56" i="2"/>
  <c r="O56" i="2" s="1"/>
  <c r="J57" i="2"/>
  <c r="O57" i="2" s="1"/>
  <c r="J58" i="2"/>
  <c r="O58" i="2" s="1"/>
  <c r="J59" i="2"/>
  <c r="O59" i="2" s="1"/>
  <c r="J60" i="2"/>
  <c r="O60" i="2" s="1"/>
  <c r="J61" i="2"/>
  <c r="O61" i="2" s="1"/>
  <c r="J62" i="2"/>
  <c r="O62" i="2" s="1"/>
  <c r="J63" i="2"/>
  <c r="O63" i="2" s="1"/>
  <c r="J64" i="2"/>
  <c r="O64" i="2" s="1"/>
  <c r="J65" i="2"/>
  <c r="O65" i="2" s="1"/>
  <c r="J6" i="2"/>
  <c r="O6" i="2" s="1"/>
  <c r="J7" i="2"/>
  <c r="O7" i="2" s="1"/>
  <c r="J8" i="2"/>
  <c r="O8" i="2" s="1"/>
  <c r="J9" i="2"/>
  <c r="O9" i="2" s="1"/>
  <c r="J10" i="2"/>
  <c r="O10" i="2" s="1"/>
  <c r="J11" i="2"/>
  <c r="O11" i="2" s="1"/>
  <c r="J12" i="2"/>
  <c r="O12" i="2" s="1"/>
  <c r="J13" i="2"/>
  <c r="O13" i="2" s="1"/>
  <c r="J14" i="2"/>
  <c r="O14" i="2" s="1"/>
  <c r="J15" i="2"/>
  <c r="O15" i="2" s="1"/>
  <c r="J16" i="2"/>
  <c r="O16" i="2" s="1"/>
  <c r="J17" i="2"/>
  <c r="O17" i="2" s="1"/>
  <c r="J18" i="2"/>
  <c r="O18" i="2" s="1"/>
  <c r="J19" i="2"/>
  <c r="O19" i="2" s="1"/>
  <c r="J20" i="2"/>
  <c r="O20" i="2" s="1"/>
  <c r="J21" i="2"/>
  <c r="O21" i="2" s="1"/>
  <c r="J22" i="2"/>
  <c r="O22" i="2" s="1"/>
  <c r="J23" i="2"/>
  <c r="O23" i="2" s="1"/>
  <c r="J24" i="2"/>
  <c r="O24" i="2" s="1"/>
  <c r="J25" i="2"/>
  <c r="O25" i="2" s="1"/>
  <c r="J26" i="2"/>
  <c r="J27" i="2"/>
  <c r="O27" i="2" s="1"/>
  <c r="J28" i="2"/>
  <c r="O28" i="2" s="1"/>
  <c r="J29" i="2"/>
  <c r="O29" i="2" s="1"/>
  <c r="J30" i="2"/>
  <c r="O30" i="2" s="1"/>
  <c r="J31" i="2"/>
  <c r="O31" i="2" s="1"/>
  <c r="J32" i="2"/>
  <c r="O32" i="2" s="1"/>
  <c r="K190" i="5"/>
  <c r="O26" i="2"/>
  <c r="E1" i="2" l="1"/>
</calcChain>
</file>

<file path=xl/sharedStrings.xml><?xml version="1.0" encoding="utf-8"?>
<sst xmlns="http://schemas.openxmlformats.org/spreadsheetml/2006/main" count="708" uniqueCount="423">
  <si>
    <t>24-76002 Attachment D - Cost Proposal</t>
  </si>
  <si>
    <t>State of Indiana</t>
  </si>
  <si>
    <t>Department of Administration</t>
  </si>
  <si>
    <t>Respondent Name</t>
  </si>
  <si>
    <t>INSTRUCTIONS</t>
  </si>
  <si>
    <t>STEP 1</t>
  </si>
  <si>
    <r>
      <rPr>
        <sz val="11"/>
        <color indexed="8"/>
        <rFont val="Palatino Linotype"/>
        <family val="1"/>
      </rPr>
      <t>On this tab and all remaining tabs, please populate only</t>
    </r>
    <r>
      <rPr>
        <b/>
        <sz val="11"/>
        <color indexed="8"/>
        <rFont val="Palatino Linotype"/>
        <family val="1"/>
      </rPr>
      <t xml:space="preserve"> </t>
    </r>
    <r>
      <rPr>
        <b/>
        <u/>
        <sz val="11"/>
        <color indexed="8"/>
        <rFont val="Palatino Linotype"/>
        <family val="1"/>
      </rPr>
      <t>YELLOW SHADED CELLS.</t>
    </r>
    <r>
      <rPr>
        <sz val="11"/>
        <color indexed="8"/>
        <rFont val="Palatino Linotype"/>
        <family val="1"/>
      </rPr>
      <t/>
    </r>
  </si>
  <si>
    <t>Scroll down for further instructions</t>
  </si>
  <si>
    <t>STEP 2</t>
  </si>
  <si>
    <r>
      <t>Respondents a</t>
    </r>
    <r>
      <rPr>
        <sz val="11"/>
        <rFont val="Palatino Linotype"/>
        <family val="1"/>
      </rPr>
      <t>re encouraged</t>
    </r>
    <r>
      <rPr>
        <sz val="11"/>
        <color indexed="8"/>
        <rFont val="Palatino Linotype"/>
        <family val="1"/>
      </rPr>
      <t xml:space="preserve"> to provide pricing for all market basket (MB) items, and must provide pricing for at least 95.00% of the items on the market basket (MB) response sheets, and discount percentages for 100% of the items on the non market basket (Non-MB) to be considered complete and responsive. 
The State recognizes that large purchases will be made outside of the market basket and expects Respondents to offer retrospective discounts (in the form of an administrative fee) for a number of these items each year.  On a quarterly basis the State will identify the selected items as follows:
          Paint - 8 items
          Paint Supplies - 1 item
Please provide the retrospective discount percentage that will be applied to the total quarterly spend of highest number of items in the Paint Non-MB tab.</t>
    </r>
  </si>
  <si>
    <t>STEP 3</t>
  </si>
  <si>
    <t>The State will only accept items that are functionally equivalent to the items specified.  The State reserves the right to reject any item proposed for the market basket and require the awarded vendor to provide an alternative product that meets its requirements, at the price originally proposed.</t>
  </si>
  <si>
    <t>STEP 4</t>
  </si>
  <si>
    <t>STEP 5</t>
  </si>
  <si>
    <t xml:space="preserve">The contents of this Cost Proposal reflect the State's historical vendors' UOM and package size. The State requires packaging that is within 150% of the original number of items per UOM, but acknowledges that for some items, the current packaging may not be standard.  Different packaging may be proposed in Column H of MB tabs. Even if your UOM and/or package size is the same is the historical item listed, the cells in Column H MUST be completed for your bid to be calculated.  Please note the State reserves the right to reject and renegotiate package sizes with the awarded vendor using the unit pricing proposed.  To the extent there are questions about the number of items per UOM in this file, these must be raised by Respondents during the QandA process.  </t>
  </si>
  <si>
    <t>.</t>
  </si>
  <si>
    <t>Paint and Paint Supplies</t>
  </si>
  <si>
    <t>Paint and Paint Supplies - Market Basket</t>
  </si>
  <si>
    <t>Paint and Paint Supplies - Non Market Basket</t>
  </si>
  <si>
    <t>Total Market Basket Cost Amount:</t>
  </si>
  <si>
    <t>Paint and Paint Supplies Market Basket</t>
  </si>
  <si>
    <t xml:space="preserve"> </t>
  </si>
  <si>
    <t>Responsive Items (must be equal to or greater than 95.00%)</t>
  </si>
  <si>
    <t>Functional Equivalent</t>
  </si>
  <si>
    <t>Manufacturer/Item Number</t>
  </si>
  <si>
    <t>Category</t>
  </si>
  <si>
    <t>Item Description</t>
  </si>
  <si>
    <t>Additional Item Detail, If Available</t>
  </si>
  <si>
    <t>Est. Two Year Volume</t>
  </si>
  <si>
    <t>UOM</t>
  </si>
  <si>
    <t>Number of Items Per UOM</t>
  </si>
  <si>
    <t>Proposed  Number of Items Per UOM</t>
  </si>
  <si>
    <t>Adjusted Volume (to allow UOM differences)</t>
  </si>
  <si>
    <t>Proposed 
Price</t>
  </si>
  <si>
    <t>List Price</t>
  </si>
  <si>
    <t>Detailed Product Description</t>
  </si>
  <si>
    <t>Market Basket Item Total</t>
  </si>
  <si>
    <t>90-374/05</t>
  </si>
  <si>
    <t>Paint</t>
  </si>
  <si>
    <t>PITT-TECH GLOSS WHITE - 5 Gallon</t>
  </si>
  <si>
    <t>DTM Acrylic Gloss
Sheen: Gloss
Color: Tintable. 
Interior/Exterior/Water.</t>
  </si>
  <si>
    <t>EA</t>
  </si>
  <si>
    <t>90-374/01</t>
  </si>
  <si>
    <t>PITT-TECH GLOSS WHITE - 1 Gallon</t>
  </si>
  <si>
    <t>90-353/01</t>
  </si>
  <si>
    <t>PITT-TECH GLOSS BLACK - 1 Gallon</t>
  </si>
  <si>
    <t>Sheen: Gloss. 
Color: Black. 
Interior/Exterior/Water.</t>
  </si>
  <si>
    <t>PP915/01</t>
  </si>
  <si>
    <t>ADVTAGE 900 I/E LTX SG PTB PP915 B100 - 1 Gallon</t>
  </si>
  <si>
    <t>7-282/05</t>
  </si>
  <si>
    <t>7-LINE INT/EXT INDUSTRIAL GLOSS OIL SUPER WHITE - 5 Gallon</t>
  </si>
  <si>
    <t>Urethane Alkyd Enamel
Sheen: Gloss. 
Color: White. 
Interior/Exterior/Oil.</t>
  </si>
  <si>
    <t>90-330/01</t>
  </si>
  <si>
    <t>PITT-TECH GLOSS SAFETY YELLOW - 1 Gallon</t>
  </si>
  <si>
    <t>Sheen: Gloss. 
Color: Sfty Yellw. 
Interior/Exterior/Water.</t>
  </si>
  <si>
    <t>7-809/01</t>
  </si>
  <si>
    <t>7-LINE INT/EXT INDUSTRIAL GLOSS OIL BLACK - 1 Gallon</t>
  </si>
  <si>
    <t>Sheen: Gloss. 
Color: Black. 
Interior/Exterior/Oil.</t>
  </si>
  <si>
    <t>90-474/05</t>
  </si>
  <si>
    <t>PITT-TECH SATIN ACRYLIC  PASTEL BASE - 5 Gallon</t>
  </si>
  <si>
    <t>Interior/Exterior Satin Enamel
Sheen: Satin. 
Color: Tintable. 
Interior/Exterior/Water.</t>
  </si>
  <si>
    <t>AK2-T2/01</t>
  </si>
  <si>
    <t>AMERLOCK 2/400 LIGHT TINT RESIN - 1 Gallon</t>
  </si>
  <si>
    <t xml:space="preserve">Fast-Drying Epoxy
Sheen: Semi-Gloss. 
Color: Tntbl. </t>
  </si>
  <si>
    <t>7-808/01</t>
  </si>
  <si>
    <t>7-LINE INT/EXT INDUSTRIAL GLOSS OIL SAFETY YELLOW - 1 Gallon</t>
  </si>
  <si>
    <t>Industrial Enamel HS
Sheen: Gloss. 
Color: Safety Yellow.
Interior/Exterior/Oil.</t>
  </si>
  <si>
    <t>FLD812/05</t>
  </si>
  <si>
    <t>ST ACRYOIL NTRL BS 250VOC FLD812 B500  - 5 Gallon</t>
  </si>
  <si>
    <t>Color: Semi-Transparent Tintable. 
Exterior/Oil.</t>
  </si>
  <si>
    <t>9-500/01</t>
  </si>
  <si>
    <t>PURE P INT LX SGL  PUR WH 9-500 B100 - 1 Gallon</t>
  </si>
  <si>
    <t>Interior Semi-Gloss UD Base
Sheen: Semi-Gloss. 
Color: Tintable. 
Interior/Water</t>
  </si>
  <si>
    <t>AK-0A/03</t>
  </si>
  <si>
    <t>AMERLOCK SEALER CLEAR BAS - 1 Gallon</t>
  </si>
  <si>
    <t>AK-0B/01</t>
  </si>
  <si>
    <t>AMERLOCK SEALER HRD - 1 Gallon</t>
  </si>
  <si>
    <t>XIM10241/EA</t>
  </si>
  <si>
    <t>51 GL UMA BONDING PRMR WHT B100 - 1 Gallon</t>
  </si>
  <si>
    <t>AK400-B/01</t>
  </si>
  <si>
    <t>AMERLOCK 400 CURE - 1 Gallon</t>
  </si>
  <si>
    <t>Sheen: Semi-Gloss. 
Color: Tintable.
Two Component High Solids Epoxy (Slow Cure).</t>
  </si>
  <si>
    <t>6-8524/01</t>
  </si>
  <si>
    <t>S-HIDE I/E LX SGL WHPB 6-8524 B100 - 1 Gallon</t>
  </si>
  <si>
    <t>Acrylic Interior/Exterior Latex Paint
Sheen: Semi-Gloss. 
Color: Tintable.
Interior/Exterior/Water.</t>
  </si>
  <si>
    <t>PP919/01</t>
  </si>
  <si>
    <t>ADVTAGE 900 I/E LTX SG LTB PP919 B100 - 1 Gallon</t>
  </si>
  <si>
    <t>6-3511/01</t>
  </si>
  <si>
    <t>S-HIDE INT LX SAT WHPB 6-3511 B100 - 1 Gallon</t>
  </si>
  <si>
    <t>Interior Latex Satin Wall Paint
Sheen: Satin. 
Color: Tintable.
Interior/Water.</t>
  </si>
  <si>
    <t>90-712/01</t>
  </si>
  <si>
    <t>PITT-TECH DTM PRIMER FINISH WHITE - 1 Gallon</t>
  </si>
  <si>
    <t>16-510/01</t>
  </si>
  <si>
    <t>P-GLAZE I WB EPOXY SG WPB 16-510 B100 - 1 Gallon</t>
  </si>
  <si>
    <t>Multi-Surface Acrylic Coating
Sheen: Semi-Gloss. 
Color: Tintable. 
Interior/Water.</t>
  </si>
  <si>
    <t>6-4310XI/01</t>
  </si>
  <si>
    <t>S-HIDE ZERO I LX EG W P 6-4310XI B100 - 1 Gallon</t>
  </si>
  <si>
    <t>Zero VOC Interior Latex Paint
Sheen: Eggshell. 
Color: Tintable. 
Interior/Water</t>
  </si>
  <si>
    <t>11-54/05</t>
  </si>
  <si>
    <t>SPEC EXT LX TRAFFIC M YELL 11-54 B500 - 5 Gallon</t>
  </si>
  <si>
    <t>Acrylic Premium Grade Traffic Paint
Color: Yellow.  
Exterior/Water.</t>
  </si>
  <si>
    <t>90-474/01</t>
  </si>
  <si>
    <t>PITT-TECH SATIN ACRYLIC  PASTEL BASE - 1 Gallon</t>
  </si>
  <si>
    <t>9-500/05</t>
  </si>
  <si>
    <t>PURE P INT LX SGL PUR WH 9-500 B500 - 5 Gallon</t>
  </si>
  <si>
    <t>7-814/01</t>
  </si>
  <si>
    <t>7-LINE INT/EXT INDUSTRIAL GLOSS OIL PASTEL - 1 Gallon</t>
  </si>
  <si>
    <t>Industrial Enamel HS
Sheen: Gloss. 
Color: Tintable. 
Interior/Exterior/Oil.</t>
  </si>
  <si>
    <t>6-3511/05</t>
  </si>
  <si>
    <t>S-HIDE INT LX SATWHPB 6-3511 B500 - 5 Gallon</t>
  </si>
  <si>
    <t>90-377/01</t>
  </si>
  <si>
    <t>PITT-TECH GLOSS DEEP RUSTIC BASE - 1 Gallon</t>
  </si>
  <si>
    <t>6-4510XI/01</t>
  </si>
  <si>
    <t>S-HIDE ZERO I LX SG W P 6-4510XI B100 - 1 Gallon</t>
  </si>
  <si>
    <t>200 Zero VOC Interior Latex
Paint
Sheen: Semi-Gloss. 
Color: Tintable. 
Interior/Water.</t>
  </si>
  <si>
    <t>90-375/01</t>
  </si>
  <si>
    <t>PITT-TECH GLOSS MIDTONE BASE - 1 Gallon</t>
  </si>
  <si>
    <t>9-510/01</t>
  </si>
  <si>
    <t>PURE P INT LX SGL PTB 9-510      B100 - 1 Gallon</t>
  </si>
  <si>
    <t>IXP21911/EA</t>
  </si>
  <si>
    <t>723 5GL RUBBER PL PNT OCNBL IXP21911 - 5 Gallon</t>
  </si>
  <si>
    <t>9-540/01</t>
  </si>
  <si>
    <t>PURE P INT LX SGL UDB 9-540      B100 - 1 Gallon</t>
  </si>
  <si>
    <t>RUS11263/EA</t>
  </si>
  <si>
    <t>Paint Supplies</t>
  </si>
  <si>
    <t>025 17OZ PREC LINE HIVIS YW RUS11263</t>
  </si>
  <si>
    <t>PK</t>
  </si>
  <si>
    <t>7-282/01</t>
  </si>
  <si>
    <t>7-LINE INT/EXT INDUSTRIAL GLOSS OIL SUPER WHITE - 1 Gallon</t>
  </si>
  <si>
    <t>Urethane Alkyd Enamel
Sheen: Gloss. 
Color: White. Interior/Exterior/Oil.</t>
  </si>
  <si>
    <t>DFT123/01</t>
  </si>
  <si>
    <t>EFT DEFTHANE S/G 275 DFT123 B100 - 1 Gallon</t>
  </si>
  <si>
    <t>4216-0100L/01</t>
  </si>
  <si>
    <t>PITT-TECH PLUS SG WTB 4216-0100L 01 A984 - 1 Gallon</t>
  </si>
  <si>
    <t>PPG59302/EA</t>
  </si>
  <si>
    <t>/2 PROSUPREME KNIT PPG59302</t>
  </si>
  <si>
    <t>9X1/2 PROSUPREME KNIT Roller Cover.</t>
  </si>
  <si>
    <t>17-921/05</t>
  </si>
  <si>
    <t>SEAL G I/E LX STN BL PR P 17-921 B500 - 5 Gallon</t>
  </si>
  <si>
    <t>Interior/Exterior Primer Sealer
Sheen: Flat. Color: Tintable.
Interior/Exterior/Water.</t>
  </si>
  <si>
    <t>9-310/01</t>
  </si>
  <si>
    <t>PURE P INT LX EGG PTB 9-310 B100 - 1 Gallon</t>
  </si>
  <si>
    <t>16-510/05</t>
  </si>
  <si>
    <t>P-GLAZE I WB EPOXY SG WPB 16-510 B500 - 5 Gallon</t>
  </si>
  <si>
    <t>9-310/05</t>
  </si>
  <si>
    <t>PURE P INT LX EGG PTB 9-310 B500 - 5 Gallon</t>
  </si>
  <si>
    <t>Interior Eggshell Latex</t>
  </si>
  <si>
    <t>90-708/01</t>
  </si>
  <si>
    <t>PITT-TECH DTM PRIMER FINISH RED INHIBITIVE PRIMER - 1 Gallon</t>
  </si>
  <si>
    <t>47-510/05</t>
  </si>
  <si>
    <t>M-PRO I LX SGL WH HH BA 47-510 B500 - 5 Gallon</t>
  </si>
  <si>
    <t>Interior Semi- Gloss Latex Wall &amp; Ceiling Paint
Sheen: Semi-Gloss. 
Color: Tintable.
Interior/Water.</t>
  </si>
  <si>
    <t>17-921/01</t>
  </si>
  <si>
    <t>SEAL G I/E LX STN BL PR P 17-921 B100 - 1 Gallon</t>
  </si>
  <si>
    <t>Multi-purpose Primer
Sheen: Flat.
Color: Tintable. 
Interior/Exterior/Water.</t>
  </si>
  <si>
    <t>MMM03683/EA</t>
  </si>
  <si>
    <t>0 2 SCOTCHBLUE PNTR TAPE MMM03683</t>
  </si>
  <si>
    <t>Masking Tape 2" X 180' 
Medium adhesion.</t>
  </si>
  <si>
    <t>6-8524/05</t>
  </si>
  <si>
    <t>S-HIDE I/E LX SGL WHPB 6-8524 B500 - 5 Gallon</t>
  </si>
  <si>
    <t>PPG59310/EA</t>
  </si>
  <si>
    <t>/8 PROSUPREME WOVEN PPG59310</t>
  </si>
  <si>
    <t>4216-9400L/01</t>
  </si>
  <si>
    <t>PITTTECH PLS SG SF YE 4216-9400L 01 B100 - 1 Gallon</t>
  </si>
  <si>
    <t>V70-610/01</t>
  </si>
  <si>
    <t>BREAK I/E 250 GL WHPB V70-610 B100 - 1 Gallon</t>
  </si>
  <si>
    <t>Water Based Acrylic
Sheen: Gloss.
 Color: Tintable.
Interior/Exterior/Water.</t>
  </si>
  <si>
    <t>4360-7100/01</t>
  </si>
  <si>
    <t>MULTIPRIME LVOC RD PRM 4360-7100 01 B100 - 1 Gallon</t>
  </si>
  <si>
    <t>WBC64461/EA</t>
  </si>
  <si>
    <t>TRAY LINER 99070</t>
  </si>
  <si>
    <t>Plastic Tray Liner for 11" Tray.</t>
  </si>
  <si>
    <t>FLD822/01</t>
  </si>
  <si>
    <t>FLD822 SOLID CLR DEEP BS         B100 - 1 Gallon</t>
  </si>
  <si>
    <t>9-300XI/01</t>
  </si>
  <si>
    <t>PURE P INT LX EGG PUR WH 9-300XI B100 - 1 Gallon</t>
  </si>
  <si>
    <t>PPG59311/EA</t>
  </si>
  <si>
    <t>/2 PROSUPREME WOVEN PPG59311</t>
  </si>
  <si>
    <t>7-816/01</t>
  </si>
  <si>
    <t>7-LINE INT/EXT INDUSTRIAL GLOSS OIL DEEPTONE - 1 Gallon</t>
  </si>
  <si>
    <t>90-477/01</t>
  </si>
  <si>
    <t>PITT-TECH SATIN ACRYLIC  DEEP RUSTIC BASE - 1 Gallon</t>
  </si>
  <si>
    <t>7-801/01</t>
  </si>
  <si>
    <t>7-LINE INT/EXT INDUSTRIAL GLOSS OIL SAFETY RED - 1 Gallon</t>
  </si>
  <si>
    <t>Industrial Enamel HS
Sheen: Gloss. 
Color: Safety Red.
Interior/Exterior/Oil.</t>
  </si>
  <si>
    <t>16-310/05</t>
  </si>
  <si>
    <t>P-GLAZE I WB EPXY EG W-PB 16-310 B500 - 5 Gallon</t>
  </si>
  <si>
    <t>Pre-Catalyzed Water Based
Epoxy
Sheen: Eggshell. 
Color: Tintable.
Interior/Water.</t>
  </si>
  <si>
    <t>PPG59308/EA</t>
  </si>
  <si>
    <t>/8 PROSUPREME WOVEN PPG59308</t>
  </si>
  <si>
    <t>V51-90/01</t>
  </si>
  <si>
    <t>SPECIALTY I/E V51-90             B100 - 1 Gallon</t>
  </si>
  <si>
    <t>PP734/01</t>
  </si>
  <si>
    <t>ACRI-SH EXT LTX SAT UDB PP734 B100 - 1 Gallon</t>
  </si>
  <si>
    <t>DFT259/01</t>
  </si>
  <si>
    <t>DEFT WB INT/EX POLY SATIN DFT259 B100 - 1 Gallon</t>
  </si>
  <si>
    <t>PPG59301/EA</t>
  </si>
  <si>
    <t>/8 PROSUPREME KNIT PPG59301</t>
  </si>
  <si>
    <t>9X3/8 PROSUPREME KNIT Roller Cover.</t>
  </si>
  <si>
    <t>7-817/01</t>
  </si>
  <si>
    <t>7-LINE INT/EXT INDUSTRIAL GLOSS OIL DEEP RUSTIC - 1 Gallon</t>
  </si>
  <si>
    <t>PP739-40XI/01</t>
  </si>
  <si>
    <t>ACR-S EXT LTX SAT UDB PP739-40XI B100 - 1 Gallon</t>
  </si>
  <si>
    <t>PX70023/01</t>
  </si>
  <si>
    <t>PSX 700 PEARL GRAY RESIN - 1 Gallon</t>
  </si>
  <si>
    <t>9-340/01</t>
  </si>
  <si>
    <t>PURE P INT LX EGG UDB 9-340 B100 - 1 Gallon</t>
  </si>
  <si>
    <t>90-376/01</t>
  </si>
  <si>
    <t>PITT-TECH GLOSS DEEPTONE BASE - 1 Gallon</t>
  </si>
  <si>
    <t>PP644/01</t>
  </si>
  <si>
    <t>ACRI-SH EXT LTX SGL UDB PP644 B100 - 1 Gallon</t>
  </si>
  <si>
    <t>MMM03682/EA</t>
  </si>
  <si>
    <t>0 1.5 SCOTCHBLU TAPE</t>
  </si>
  <si>
    <t>Masking Tape 1 1/2" X 180'
Medium adhesion.</t>
  </si>
  <si>
    <t>90-477/05</t>
  </si>
  <si>
    <t>PITT-TECH SATIN ACRYLIC  DEEP RUSTIC BASE - 5 Gallon</t>
  </si>
  <si>
    <t>PP649-40XI/01</t>
  </si>
  <si>
    <t>ACR-S EXT LTX S/G UDB PP649-40XI B100 - 1 Gallon</t>
  </si>
  <si>
    <t>FLD822/05</t>
  </si>
  <si>
    <t>FLD822 SOLID CLR DEEP BS B500 - 5 Gallon</t>
  </si>
  <si>
    <t>PPG27492/EA</t>
  </si>
  <si>
    <t>/2 PROVANTAGE AS NYL POLY PPG27492</t>
  </si>
  <si>
    <t>2.5" Angle Sash brush. Polyester/Nylon</t>
  </si>
  <si>
    <t>5132/01</t>
  </si>
  <si>
    <t>2 PPG PAINTS PAINT THINNER       B100 - 1 Gallon</t>
  </si>
  <si>
    <t>FLD540/05</t>
  </si>
  <si>
    <t>FLD540 CWF-UV MLTSFCE FNSH CLEAR B500 - 5 Gallon</t>
  </si>
  <si>
    <t>DFT400/01</t>
  </si>
  <si>
    <t>DEFT INT ALKDFT400               B100 - 1 Gallon</t>
  </si>
  <si>
    <t>PP9585/05</t>
  </si>
  <si>
    <t>SPEC INT LX FL CEIL WH PP9585 B500 - 5 Gallon</t>
  </si>
  <si>
    <t>90-475/05</t>
  </si>
  <si>
    <t>PITT-TECH SATIN ACRYLIC  MIDTONE BASE - 5 Gallon</t>
  </si>
  <si>
    <t>11-54/01</t>
  </si>
  <si>
    <t>ELINE LTX TRAFFIC MARK YELLOW - 1 Gallon</t>
  </si>
  <si>
    <t>Waterborne Traffic Marking
Paint
Color: Yellow.
Exterior/Water.</t>
  </si>
  <si>
    <t>6-500/01</t>
  </si>
  <si>
    <t>EDHIDE I/SG LTX WH/PASTEL - 1 Gallon</t>
  </si>
  <si>
    <t>Interior Latex Paint Semi-Gloss
Sheen: Semi-Gloss. 
Color: Tintable. 
Interior/Water.</t>
  </si>
  <si>
    <t>6-4310XI/05</t>
  </si>
  <si>
    <t>S-HIDE ZERO I LX EG W P 6-4310XI B500 - 5 Gallon</t>
  </si>
  <si>
    <t>6-8527/01</t>
  </si>
  <si>
    <t>S-HIDE I/E LX SGL NTRLB 6-8527 B100 - 1 Gallon</t>
  </si>
  <si>
    <t>PP1129/01</t>
  </si>
  <si>
    <t>BLANKIT I LX FL PRMR W PB PP1129 B100 - 1 Gallon</t>
  </si>
  <si>
    <t>PPG59300/EA</t>
  </si>
  <si>
    <t>/2 PROSUPREME KNIT PPG59300</t>
  </si>
  <si>
    <t>90-709/01</t>
  </si>
  <si>
    <t>PITT-TECH DTM PRIMER FINISH GRAY - 1 Gallon</t>
  </si>
  <si>
    <t>SIK42077/01</t>
  </si>
  <si>
    <t>CETOL LOG &amp; SID CEDAR SIK42077 B100 - 1 Gallon</t>
  </si>
  <si>
    <t>PP389/01</t>
  </si>
  <si>
    <t>HI-HIDE I LX EG LTB PP389 B100 - 1 Gallon</t>
  </si>
  <si>
    <t>16-310/01</t>
  </si>
  <si>
    <t>P-GLAZE I WB EPOXY EG WPB 16-310 B100 - 1 Gallon</t>
  </si>
  <si>
    <t>95-913/01</t>
  </si>
  <si>
    <t>FAST DRY 35 ALKYD ENAMEL BLACK - 1 Gallon</t>
  </si>
  <si>
    <t>AK2-B/01</t>
  </si>
  <si>
    <t>AMERLOCK 2 CURE - 1 Gallon</t>
  </si>
  <si>
    <t>Fast-Drying Epoxy
Sheen: Semi-Gloss. 
Color: Tintable.</t>
  </si>
  <si>
    <t>PP1129/05</t>
  </si>
  <si>
    <t>BLANKIT I LX FL PRMR W PB PP1129 B500 - 5 Gallon</t>
  </si>
  <si>
    <t>PPG59305/PK</t>
  </si>
  <si>
    <t>/2 PROSUPREME KNIT 6PK PPG59305</t>
  </si>
  <si>
    <t>9X1/2 PROSUPREME KNIT 6PK Roller Cover.</t>
  </si>
  <si>
    <t>PPG59274/EA</t>
  </si>
  <si>
    <t>ROSUPREME AS NYL/POLY PPG59274</t>
  </si>
  <si>
    <t>Air Fresheners</t>
  </si>
  <si>
    <t>Bathroom Cleaners</t>
  </si>
  <si>
    <t>Bleach and Ammonia</t>
  </si>
  <si>
    <t>Brakes, Wheels, and Parts Cleaners</t>
  </si>
  <si>
    <t>Brooms and Accessories</t>
  </si>
  <si>
    <t>Brooms and Mops</t>
  </si>
  <si>
    <t>Buckets, Feeder Pails, and Containers</t>
  </si>
  <si>
    <t>Cleaning and Maint Equipmnt</t>
  </si>
  <si>
    <t>Cleaning Hand Pads</t>
  </si>
  <si>
    <t>Cleaning Tools</t>
  </si>
  <si>
    <t>Cloth Wipers and Rags</t>
  </si>
  <si>
    <t>Degreasers</t>
  </si>
  <si>
    <t>Dish and Laundry Detergents</t>
  </si>
  <si>
    <t>Disinfectant Sprays/Wipes</t>
  </si>
  <si>
    <t>Dry Disposable Wipers</t>
  </si>
  <si>
    <t>Dry Mops and Accessories</t>
  </si>
  <si>
    <t>Dust Pans and Accessories</t>
  </si>
  <si>
    <t>Floor Care</t>
  </si>
  <si>
    <t>Floor Care and Furniture Cleaners</t>
  </si>
  <si>
    <t>Floor Cleaning Machines and Accessories</t>
  </si>
  <si>
    <t>Glass Cleaners</t>
  </si>
  <si>
    <t>Grout Cleaners</t>
  </si>
  <si>
    <t>Hand Dryers</t>
  </si>
  <si>
    <t>Hand Sanitizers</t>
  </si>
  <si>
    <t>Indoor and Outdoor Trash Cans</t>
  </si>
  <si>
    <t>Industrial Chemicals</t>
  </si>
  <si>
    <t>Insecticides</t>
  </si>
  <si>
    <t>Laundry Products</t>
  </si>
  <si>
    <t>Marking Paints</t>
  </si>
  <si>
    <t>Multi Purpose Cleaners</t>
  </si>
  <si>
    <t>Penetrants</t>
  </si>
  <si>
    <t>Sensor Soap Dispensers</t>
  </si>
  <si>
    <t>Soaps</t>
  </si>
  <si>
    <t>Sponges</t>
  </si>
  <si>
    <t>Spray Bottles</t>
  </si>
  <si>
    <t>Spreaders</t>
  </si>
  <si>
    <t>Trash Bags</t>
  </si>
  <si>
    <t>Trash Bags and Can Liners</t>
  </si>
  <si>
    <t>Trash Can Lids</t>
  </si>
  <si>
    <t>Urinal Screens</t>
  </si>
  <si>
    <t>Vacuums and Accessories</t>
  </si>
  <si>
    <t>Wastebaskets</t>
  </si>
  <si>
    <t>Wet Mops and Accessories</t>
  </si>
  <si>
    <t>Wet Wipers (Waterless)</t>
  </si>
  <si>
    <t>Wipers</t>
  </si>
  <si>
    <t>Other</t>
  </si>
  <si>
    <t>Paint and Paint Supplies Non-Market Basket</t>
  </si>
  <si>
    <t>Please provide the Percent Off List Price for all Paint and Paint Supplies not included in the Market Basket:</t>
  </si>
  <si>
    <t>Responsive Items (must be equal to 100.00%)</t>
  </si>
  <si>
    <t>Retrospective Discount Percentage</t>
  </si>
  <si>
    <t xml:space="preserve">Pricing must include all delivery, shipping, service, restocking and administrative costs associated with the product. For more informaiton, see Section 1.4.3.3 and Section 1.4.3.9 of the Bid Contract. </t>
  </si>
  <si>
    <t>90-1510/05</t>
  </si>
  <si>
    <t>90-1510/01</t>
  </si>
  <si>
    <t>90-1553/01</t>
  </si>
  <si>
    <t>90-1580/01</t>
  </si>
  <si>
    <t>90-1710/05</t>
  </si>
  <si>
    <t>6-5310/01</t>
  </si>
  <si>
    <t>90-1710/01</t>
  </si>
  <si>
    <t>PITT-TECH PLUS: DTM Acrylic Gloss - Tintable - Interior/Exterior - Acrylic</t>
  </si>
  <si>
    <t>PITT-TECH PLUS: DTM Acrylic Satin - Tintable - Interior/Exterior - Acrylic</t>
  </si>
  <si>
    <t>PITT-TECH PLUS: DTM Primer  - White</t>
  </si>
  <si>
    <t>SPEEDHIDE ZERO INTERIOR LATEX  EGGSHELL Finish (ANITMICROBIAL)</t>
  </si>
  <si>
    <t>6-5510/01</t>
  </si>
  <si>
    <t>SPEEDHIDE ZERO INTERIOR LATEX SEMI-GLOSS Finish (ANITMICROBIAL)</t>
  </si>
  <si>
    <t>PITT-TECH PLUS: DTM Acrylic Gloss - Tintable - Interior/Exterior - Midtone Base</t>
  </si>
  <si>
    <t>90-1520/01</t>
  </si>
  <si>
    <t>RPP00135/ea</t>
  </si>
  <si>
    <t>Ramuc Chlorinated Rubber Pool Dawn Blue</t>
  </si>
  <si>
    <t>17-921XI/05</t>
  </si>
  <si>
    <t>Seal Grip Universal Primer Interior/Exterior Latex</t>
  </si>
  <si>
    <t>16-1510/05</t>
  </si>
  <si>
    <t>Pitt-Glaze PreCatalyzed Interior Semi Gloss - Waterborne</t>
  </si>
  <si>
    <t>PPGX0067/EA</t>
  </si>
  <si>
    <t>Prosupreme 1/2" Knit 9" 6 Pack</t>
  </si>
  <si>
    <t>17-951/05</t>
  </si>
  <si>
    <t>Seal Grip Blankit Primer</t>
  </si>
  <si>
    <t>16-1310/01</t>
  </si>
  <si>
    <t>Pitt-Glaze PreCatalyzed Int Eggshell</t>
  </si>
  <si>
    <t>389-10/01</t>
  </si>
  <si>
    <t>Hi Hide Interior Latex Eggshell</t>
  </si>
  <si>
    <t>FLD812/01</t>
  </si>
  <si>
    <t>Flood S/T Acry/Oil-Decks &amp; Siding</t>
  </si>
  <si>
    <t>PPGX0064/EA</t>
  </si>
  <si>
    <t>Prosupreme Knit Cover 9"x 1/2"</t>
  </si>
  <si>
    <t>17-951/01</t>
  </si>
  <si>
    <t>Speedhide Int/Ext Semi Gloss</t>
  </si>
  <si>
    <t>6-5310/05</t>
  </si>
  <si>
    <t xml:space="preserve">Pitt-Tech Plus EP Satin </t>
  </si>
  <si>
    <t>9585/05</t>
  </si>
  <si>
    <t>Interior Ceiling Paint</t>
  </si>
  <si>
    <t>RUS12780/EA</t>
  </si>
  <si>
    <t>Rustoleum Int Alkyd Wiping Stain</t>
  </si>
  <si>
    <t>7-Line Int/Ext Ind. Gloss Oil White</t>
  </si>
  <si>
    <t>PPGX0062/EA</t>
  </si>
  <si>
    <t>Prosupreme Knit Cover 9"x 3/8"</t>
  </si>
  <si>
    <t>RUS16722/EA</t>
  </si>
  <si>
    <t>Rustoleum Polyurethane Semi Gloss</t>
  </si>
  <si>
    <t>V52-90/01</t>
  </si>
  <si>
    <t>Breakthrough Satin Black</t>
  </si>
  <si>
    <t>Prosupreme Woven Cover 9"x 3/8"</t>
  </si>
  <si>
    <t>16-1310/05</t>
  </si>
  <si>
    <t>Breakthrough Gloss White</t>
  </si>
  <si>
    <t>90-1680/01</t>
  </si>
  <si>
    <t>Pitt-Tech S/G Safety Yellow</t>
  </si>
  <si>
    <t>17-921XI/01</t>
  </si>
  <si>
    <t>90-1610/01</t>
  </si>
  <si>
    <t>Pitt-Tech Plus EP S/G</t>
  </si>
  <si>
    <t>919-10/01</t>
  </si>
  <si>
    <t>Advantage 900 interior/exterior Acrylic Semi-Gloss</t>
  </si>
  <si>
    <t>7-Line Int/Ext Ind. Gloss Oil Black</t>
  </si>
  <si>
    <t>Amerlock 2/400 Epoxy - Semi-Gloss</t>
  </si>
  <si>
    <t>7-Line Interior/Exterior Gloss Oil Safety Yellow</t>
  </si>
  <si>
    <t>Semi-Transparent Acrylic Oil Stain 250 VOC</t>
  </si>
  <si>
    <t>Amerlock Sealer Clear</t>
  </si>
  <si>
    <t>Amerlock Sealer Hardner</t>
  </si>
  <si>
    <t>Amerlock Semi-Gloss Epoxy Slow Curing Agent</t>
  </si>
  <si>
    <t>Acrylic Interior/Exterior Semi-Gloss Latex</t>
  </si>
  <si>
    <t>Speedhide Interior Latex Satin Finish</t>
  </si>
  <si>
    <t>Pitt-Glaze Waterbase Epoxy Semi-Gloss</t>
  </si>
  <si>
    <t>Acrylic Premium Grade Traffic Paint - Yellow</t>
  </si>
  <si>
    <t>7-Line Interior/Exterior Industrial Gloss Oil</t>
  </si>
  <si>
    <t>7-Line Interior/Exterior Gloss Oil Super White</t>
  </si>
  <si>
    <t>203025 17OZ PREC LINE HIVIS YW RUS11263</t>
  </si>
  <si>
    <t>RUS11263/ea</t>
  </si>
  <si>
    <t>PITT-TECH DTM PRIMER FINISH RED INHIBITIVE PRIMER</t>
  </si>
  <si>
    <t>Multi-Pro Interior latex High Hide Semi-Gloss</t>
  </si>
  <si>
    <t>Seal Grip Interior/Exterior Stain Blocking Primer</t>
  </si>
  <si>
    <t>2090 2" SCOTCH BLUE PAINTER TAPE</t>
  </si>
  <si>
    <t>SPEEDHIDE INTERIOR/EXTERIOR SEMI-GLOSS</t>
  </si>
  <si>
    <t>9X3/8 PROSUPREME WOVEN ROLLER COVER</t>
  </si>
  <si>
    <t>V72-610/01</t>
  </si>
  <si>
    <t>MULTI-PRIME LOW VOC RED PRIMER</t>
  </si>
  <si>
    <t>TRAY LINER</t>
  </si>
  <si>
    <t>FLOOD 822 SOLID COLOR STAIN</t>
  </si>
  <si>
    <t>9 X 1/2 PROSUPREME WOVEN ROLLER COVER</t>
  </si>
  <si>
    <t>7-LINE INT/EXT INDUSTRIAL GLOSS OIL SAFETY RED</t>
  </si>
  <si>
    <t>PPG59310/ea</t>
  </si>
  <si>
    <t>PSX 700 PEARL GRAY RESIN</t>
  </si>
  <si>
    <t>2090 1.5" SCOTCH BLUE TAPE</t>
  </si>
  <si>
    <t xml:space="preserve">2 1/2" PROVANTAGE ANGLE SASH NYLON POLY BRUSH </t>
  </si>
  <si>
    <t>1 GALLON PPG PAINT THINNER</t>
  </si>
  <si>
    <t>Flood Multi Surface Finish Clear</t>
  </si>
  <si>
    <t>LATEX TRAFFIC PAINT - YELLOW</t>
  </si>
  <si>
    <t>SPEEDHIDE INTERIOR SEMI-GLOSS LATEX</t>
  </si>
  <si>
    <t>PITT-TECH DTM PRIMER FINISH GRAY</t>
  </si>
  <si>
    <t>FAST DRY 35 ALKYD ENAMEL BLACK</t>
  </si>
  <si>
    <t>AMERLOCK 2 CURE</t>
  </si>
  <si>
    <t>2" PROSUPREME ANGLE SASH NYLON POLY BRUSH</t>
  </si>
  <si>
    <t>SPEEDHIDE INTERIOR EGGSHELL LATEX</t>
  </si>
  <si>
    <t>6-5510/05</t>
  </si>
  <si>
    <t>XIM BONDING PRIMER</t>
  </si>
  <si>
    <t>6-2110XI/01</t>
  </si>
  <si>
    <t>SPEEDHIDE EXTERIOR ACRYLIC SATIN FINISH</t>
  </si>
  <si>
    <t>6-901XI/01</t>
  </si>
  <si>
    <t>SPEEDHIDE EXTERIOR ACRYLIC SEMI-GLOSS FINISH</t>
  </si>
  <si>
    <t>PPG Architectural Finishes, Inc.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</si>
</sst>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_(* #,##0_);_(* \(#,##0\);_(* &quot;-&quot;??_);_(@_)"/>
  </numFmts>
  <fonts count="17" x14ac:knownFonts="1">
    <font>
      <sz val="11"/>
      <color theme="1"/>
      <name val="Calibri"/>
      <family val="2"/>
      <scheme val="minor"/>
    </font>
    <font>
      <b/>
      <sz val="10"/>
      <color indexed="8"/>
      <name val="Palatino Linotype"/>
      <family val="1"/>
    </font>
    <font>
      <sz val="11"/>
      <color indexed="8"/>
      <name val="Palatino Linotype"/>
      <family val="1"/>
    </font>
    <font>
      <sz val="11"/>
      <name val="Palatino Linotype"/>
      <family val="1"/>
    </font>
    <font>
      <b/>
      <u/>
      <sz val="11"/>
      <color indexed="8"/>
      <name val="Palatino Linotype"/>
      <family val="1"/>
    </font>
    <font>
      <b/>
      <sz val="11"/>
      <color indexed="8"/>
      <name val="Palatino Linotype"/>
      <family val="1"/>
    </font>
    <font>
      <sz val="10"/>
      <name val="Palatino Linotype"/>
      <family val="1"/>
    </font>
    <font>
      <b/>
      <sz val="10"/>
      <name val="Palatino Linotype"/>
      <family val="1"/>
    </font>
    <font>
      <sz val="11"/>
      <color theme="1"/>
      <name val="Calibri"/>
      <family val="2"/>
      <scheme val="minor"/>
    </font>
    <font>
      <sz val="11"/>
      <color theme="1"/>
      <name val="Palatino Linotype"/>
      <family val="1"/>
    </font>
    <font>
      <sz val="10"/>
      <color theme="1"/>
      <name val="Palatino Linotype"/>
      <family val="1"/>
    </font>
    <font>
      <b/>
      <sz val="10"/>
      <color theme="1"/>
      <name val="Palatino Linotype"/>
      <family val="1"/>
    </font>
    <font>
      <b/>
      <sz val="22"/>
      <color theme="1"/>
      <name val="Palatino Linotype"/>
      <family val="1"/>
    </font>
    <font>
      <b/>
      <sz val="12"/>
      <color theme="1"/>
      <name val="Palatino Linotype"/>
      <family val="1"/>
    </font>
    <font>
      <b/>
      <sz val="11"/>
      <color theme="1"/>
      <name val="Palatino Linotype"/>
      <family val="1"/>
    </font>
    <font>
      <b/>
      <sz val="11"/>
      <color rgb="FF000000"/>
      <name val="Palatino Linotype"/>
      <family val="1"/>
    </font>
    <font>
      <b/>
      <sz val="11"/>
      <name val="Palatino Linotype"/>
      <family val="1"/>
    </font>
  </fonts>
  <fills count="8">
    <fill>
      <patternFill patternType="none"/>
    </fill>
    <fill>
      <patternFill patternType="gray125"/>
    </fill>
    <fill>
      <patternFill patternType="solid">
        <fgColor indexed="9"/>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4">
    <xf numFmtId="0" fontId="0" fillId="0" borderId="0"/>
    <xf numFmtId="43"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cellStyleXfs>
  <cellXfs count="75">
    <xf numFmtId="0" fontId="0" fillId="0" borderId="0" xfId="0"/>
    <xf numFmtId="0" fontId="9" fillId="0" borderId="0" xfId="0" applyFont="1"/>
    <xf numFmtId="0" fontId="1" fillId="0" borderId="0" xfId="0" applyFont="1" applyAlignment="1">
      <alignment vertical="top"/>
    </xf>
    <xf numFmtId="164" fontId="10" fillId="0" borderId="0" xfId="1" applyNumberFormat="1" applyFont="1"/>
    <xf numFmtId="0" fontId="10" fillId="0" borderId="0" xfId="0" applyFont="1"/>
    <xf numFmtId="164" fontId="10" fillId="0" borderId="0" xfId="1" applyNumberFormat="1" applyFont="1" applyFill="1" applyBorder="1"/>
    <xf numFmtId="1" fontId="10" fillId="0" borderId="0" xfId="1" applyNumberFormat="1" applyFont="1"/>
    <xf numFmtId="1" fontId="10" fillId="0" borderId="0" xfId="1" applyNumberFormat="1" applyFont="1" applyFill="1" applyBorder="1"/>
    <xf numFmtId="0" fontId="3" fillId="2" borderId="0" xfId="0" applyFont="1" applyFill="1"/>
    <xf numFmtId="0" fontId="2" fillId="2" borderId="0" xfId="0" applyFont="1" applyFill="1"/>
    <xf numFmtId="0" fontId="4" fillId="2" borderId="0" xfId="0" applyFont="1" applyFill="1" applyAlignment="1">
      <alignment vertical="center"/>
    </xf>
    <xf numFmtId="0" fontId="2" fillId="0" borderId="0" xfId="0" applyFont="1" applyAlignment="1">
      <alignment vertical="center"/>
    </xf>
    <xf numFmtId="0" fontId="5" fillId="2" borderId="0" xfId="0" applyFont="1" applyFill="1" applyAlignment="1">
      <alignment vertical="center" wrapText="1"/>
    </xf>
    <xf numFmtId="0" fontId="2" fillId="2" borderId="0" xfId="0" applyFont="1" applyFill="1" applyAlignment="1">
      <alignment horizontal="left"/>
    </xf>
    <xf numFmtId="0" fontId="12" fillId="0" borderId="0" xfId="0" applyFont="1"/>
    <xf numFmtId="0" fontId="5" fillId="2" borderId="0" xfId="0" applyFont="1" applyFill="1" applyAlignment="1">
      <alignment horizontal="right" vertical="center"/>
    </xf>
    <xf numFmtId="0" fontId="13" fillId="0" borderId="0" xfId="0" applyFont="1"/>
    <xf numFmtId="44" fontId="10" fillId="0" borderId="0" xfId="2" applyFont="1"/>
    <xf numFmtId="44" fontId="10" fillId="0" borderId="0" xfId="2" applyFont="1" applyFill="1" applyBorder="1"/>
    <xf numFmtId="44" fontId="9" fillId="0" borderId="0" xfId="2" applyFont="1"/>
    <xf numFmtId="0" fontId="6" fillId="0" borderId="1" xfId="0" applyFont="1" applyBorder="1"/>
    <xf numFmtId="0" fontId="6" fillId="0" borderId="0" xfId="0" applyFont="1"/>
    <xf numFmtId="164" fontId="6" fillId="0" borderId="0" xfId="1" applyNumberFormat="1" applyFont="1"/>
    <xf numFmtId="164" fontId="6" fillId="0" borderId="0" xfId="1" applyNumberFormat="1" applyFont="1" applyFill="1" applyBorder="1"/>
    <xf numFmtId="0" fontId="9" fillId="0" borderId="1" xfId="0" applyFont="1" applyBorder="1"/>
    <xf numFmtId="10" fontId="1" fillId="0" borderId="1" xfId="3" applyNumberFormat="1" applyFont="1" applyBorder="1" applyAlignment="1">
      <alignment horizontal="center" vertical="center"/>
    </xf>
    <xf numFmtId="49" fontId="10" fillId="0" borderId="0" xfId="0" applyNumberFormat="1" applyFont="1"/>
    <xf numFmtId="49" fontId="1" fillId="0" borderId="1" xfId="0" applyNumberFormat="1" applyFont="1" applyBorder="1" applyAlignment="1">
      <alignment vertical="top" wrapText="1"/>
    </xf>
    <xf numFmtId="0" fontId="14" fillId="4" borderId="1" xfId="0" applyFont="1" applyFill="1" applyBorder="1" applyAlignment="1">
      <alignment horizontal="center" vertical="center"/>
    </xf>
    <xf numFmtId="0" fontId="16" fillId="0" borderId="0" xfId="0" applyFont="1" applyAlignment="1">
      <alignment horizontal="center" vertical="center" wrapText="1"/>
    </xf>
    <xf numFmtId="0" fontId="3" fillId="5" borderId="0" xfId="0" applyFont="1" applyFill="1"/>
    <xf numFmtId="0" fontId="9" fillId="5" borderId="0" xfId="0" applyFont="1" applyFill="1"/>
    <xf numFmtId="49" fontId="1" fillId="0" borderId="4" xfId="0" applyNumberFormat="1" applyFont="1" applyBorder="1" applyAlignment="1">
      <alignment vertical="top" wrapText="1"/>
    </xf>
    <xf numFmtId="0" fontId="9" fillId="0" borderId="2" xfId="0" applyFont="1" applyBorder="1" applyAlignment="1">
      <alignment horizontal="left" vertical="top" wrapText="1"/>
    </xf>
    <xf numFmtId="0" fontId="10" fillId="0" borderId="1" xfId="0" applyFont="1" applyBorder="1" applyAlignment="1">
      <alignment horizontal="center" vertical="top"/>
    </xf>
    <xf numFmtId="0" fontId="10" fillId="0" borderId="1" xfId="0" applyFont="1" applyBorder="1" applyAlignment="1">
      <alignment horizontal="center" vertical="top" wrapText="1"/>
    </xf>
    <xf numFmtId="0" fontId="10" fillId="0" borderId="0" xfId="0" applyFont="1" applyAlignment="1">
      <alignment wrapText="1"/>
    </xf>
    <xf numFmtId="0" fontId="6" fillId="5" borderId="5" xfId="0" applyFont="1" applyFill="1" applyBorder="1" applyAlignment="1">
      <alignment horizontal="center" vertical="top"/>
    </xf>
    <xf numFmtId="0" fontId="6" fillId="5" borderId="1" xfId="0" applyFont="1" applyFill="1" applyBorder="1" applyAlignment="1">
      <alignment horizontal="center" vertical="top"/>
    </xf>
    <xf numFmtId="0" fontId="6" fillId="0" borderId="1" xfId="0" applyFont="1" applyBorder="1" applyAlignment="1">
      <alignment horizontal="center" vertical="top"/>
    </xf>
    <xf numFmtId="0" fontId="11" fillId="4" borderId="1" xfId="0" applyFont="1" applyFill="1" applyBorder="1" applyAlignment="1">
      <alignment wrapText="1"/>
    </xf>
    <xf numFmtId="49" fontId="11" fillId="4" borderId="1" xfId="0" applyNumberFormat="1" applyFont="1" applyFill="1" applyBorder="1" applyAlignment="1">
      <alignment horizontal="center" wrapText="1"/>
    </xf>
    <xf numFmtId="0" fontId="11" fillId="4" borderId="1" xfId="0" applyFont="1" applyFill="1" applyBorder="1" applyAlignment="1">
      <alignment horizontal="center" wrapText="1"/>
    </xf>
    <xf numFmtId="164" fontId="11" fillId="4" borderId="1" xfId="1" applyNumberFormat="1" applyFont="1" applyFill="1" applyBorder="1" applyAlignment="1">
      <alignment horizontal="center" wrapText="1"/>
    </xf>
    <xf numFmtId="44" fontId="11" fillId="4" borderId="1" xfId="2" applyFont="1" applyFill="1" applyBorder="1" applyAlignment="1">
      <alignment horizontal="center" wrapText="1"/>
    </xf>
    <xf numFmtId="164" fontId="10" fillId="5" borderId="1" xfId="1" applyNumberFormat="1" applyFont="1" applyFill="1" applyBorder="1" applyAlignment="1">
      <alignment horizontal="center" vertical="top"/>
    </xf>
    <xf numFmtId="164" fontId="10" fillId="0" borderId="1" xfId="1" applyNumberFormat="1" applyFont="1" applyFill="1" applyBorder="1" applyAlignment="1">
      <alignment horizontal="center" vertical="top"/>
    </xf>
    <xf numFmtId="164" fontId="6" fillId="5" borderId="1" xfId="1" applyNumberFormat="1" applyFont="1" applyFill="1" applyBorder="1" applyAlignment="1">
      <alignment horizontal="center" vertical="top"/>
    </xf>
    <xf numFmtId="0" fontId="7" fillId="4" borderId="1" xfId="0" applyFont="1" applyFill="1" applyBorder="1" applyAlignment="1">
      <alignment horizontal="center" wrapText="1"/>
    </xf>
    <xf numFmtId="164" fontId="7" fillId="4" borderId="1" xfId="1" applyNumberFormat="1" applyFont="1" applyFill="1" applyBorder="1" applyAlignment="1">
      <alignment horizontal="center" wrapText="1"/>
    </xf>
    <xf numFmtId="164" fontId="6" fillId="5" borderId="1" xfId="1" applyNumberFormat="1" applyFont="1" applyFill="1" applyBorder="1" applyAlignment="1">
      <alignment horizontal="right" vertical="top"/>
    </xf>
    <xf numFmtId="164" fontId="10" fillId="5" borderId="1" xfId="1" applyNumberFormat="1" applyFont="1" applyFill="1" applyBorder="1" applyAlignment="1">
      <alignment horizontal="right" vertical="top"/>
    </xf>
    <xf numFmtId="164" fontId="10" fillId="0" borderId="1" xfId="1" applyNumberFormat="1" applyFont="1" applyFill="1" applyBorder="1" applyAlignment="1">
      <alignment horizontal="right" vertical="top"/>
    </xf>
    <xf numFmtId="0" fontId="2" fillId="3" borderId="1" xfId="0" applyFont="1" applyFill="1" applyBorder="1" applyAlignment="1" applyProtection="1">
      <alignment vertical="center"/>
      <protection locked="0"/>
    </xf>
    <xf numFmtId="164" fontId="10" fillId="3" borderId="1" xfId="1" applyNumberFormat="1" applyFont="1" applyFill="1" applyBorder="1" applyAlignment="1" applyProtection="1">
      <alignment horizontal="center"/>
      <protection locked="0"/>
    </xf>
    <xf numFmtId="44" fontId="10" fillId="3" borderId="1" xfId="2" applyFont="1" applyFill="1" applyBorder="1" applyProtection="1">
      <protection locked="0"/>
    </xf>
    <xf numFmtId="0" fontId="10" fillId="3" borderId="1" xfId="0" applyFont="1" applyFill="1" applyBorder="1" applyProtection="1">
      <protection locked="0"/>
    </xf>
    <xf numFmtId="44" fontId="10" fillId="3" borderId="1" xfId="2" applyFont="1" applyFill="1" applyBorder="1" applyAlignment="1" applyProtection="1">
      <alignment horizontal="center"/>
      <protection locked="0"/>
    </xf>
    <xf numFmtId="0" fontId="10" fillId="3" borderId="1" xfId="0" applyFont="1" applyFill="1" applyBorder="1" applyAlignment="1" applyProtection="1">
      <alignment horizontal="center"/>
      <protection locked="0"/>
    </xf>
    <xf numFmtId="10" fontId="9" fillId="3" borderId="1" xfId="3" applyNumberFormat="1" applyFont="1" applyFill="1" applyBorder="1" applyProtection="1">
      <protection locked="0"/>
    </xf>
    <xf numFmtId="44" fontId="11" fillId="7" borderId="1" xfId="2" applyFont="1" applyFill="1" applyBorder="1" applyAlignment="1">
      <alignment horizontal="center" wrapText="1"/>
    </xf>
    <xf numFmtId="44" fontId="11" fillId="7" borderId="1" xfId="0" applyNumberFormat="1" applyFont="1" applyFill="1" applyBorder="1"/>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3" fillId="5" borderId="4" xfId="0" applyFont="1" applyFill="1" applyBorder="1" applyAlignment="1">
      <alignment horizontal="left" vertical="top" wrapText="1"/>
    </xf>
    <xf numFmtId="0" fontId="3" fillId="5" borderId="5" xfId="0" applyFont="1" applyFill="1" applyBorder="1" applyAlignment="1">
      <alignment horizontal="left" vertical="top" wrapText="1"/>
    </xf>
    <xf numFmtId="0" fontId="5" fillId="0" borderId="1" xfId="0" applyFont="1" applyBorder="1" applyAlignment="1">
      <alignment horizontal="left" vertical="top" wrapText="1"/>
    </xf>
    <xf numFmtId="0" fontId="15" fillId="6" borderId="4" xfId="0" applyFont="1" applyFill="1" applyBorder="1" applyAlignment="1">
      <alignment horizontal="left" wrapText="1"/>
    </xf>
    <xf numFmtId="0" fontId="15" fillId="6" borderId="5" xfId="0" applyFont="1" applyFill="1" applyBorder="1" applyAlignment="1">
      <alignment horizontal="left" wrapText="1"/>
    </xf>
    <xf numFmtId="0" fontId="2" fillId="0" borderId="6" xfId="0" applyFont="1" applyBorder="1" applyAlignment="1">
      <alignment horizontal="left" indent="2"/>
    </xf>
    <xf numFmtId="0" fontId="2" fillId="0" borderId="7" xfId="0" applyFont="1" applyBorder="1" applyAlignment="1">
      <alignment horizontal="left" indent="2"/>
    </xf>
    <xf numFmtId="0" fontId="2" fillId="0" borderId="2" xfId="0" applyFont="1" applyBorder="1" applyAlignment="1">
      <alignment horizontal="left" indent="2"/>
    </xf>
    <xf numFmtId="0" fontId="2" fillId="0" borderId="3" xfId="0" applyFont="1" applyBorder="1" applyAlignment="1">
      <alignment horizontal="left" indent="2"/>
    </xf>
    <xf numFmtId="0" fontId="11" fillId="4" borderId="8" xfId="0" applyFont="1" applyFill="1" applyBorder="1" applyAlignment="1">
      <alignment horizontal="center" wrapText="1"/>
    </xf>
    <xf numFmtId="0" fontId="9" fillId="0" borderId="1" xfId="0" applyFont="1" applyBorder="1" applyAlignment="1">
      <alignment horizontal="left" vertical="top" wrapText="1"/>
    </xf>
  </cellXfs>
  <cellStyles count="4">
    <cellStyle name="Comma" xfId="1" builtinId="3"/>
    <cellStyle name="Currency" xfId="2" builtinId="4"/>
    <cellStyle name="Normal" xfId="0" builtinId="0"/>
    <cellStyle name="Percent" xfId="3" builtinId="5"/>
  </cellStyles>
  <dxfs count="6">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6" tint="-0.499984740745262"/>
      </font>
      <fill>
        <patternFill>
          <bgColor theme="6" tint="0.39994506668294322"/>
        </patternFill>
      </fill>
    </dxf>
    <dxf>
      <font>
        <color rgb="FF006100"/>
      </font>
      <fill>
        <patternFill>
          <bgColor rgb="FFC6EF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84"/>
  <sheetViews>
    <sheetView showGridLines="0" tabSelected="1" zoomScaleNormal="100" workbookViewId="0">
      <selection activeCell="D5" sqref="D5"/>
    </sheetView>
  </sheetViews>
  <sheetFormatPr defaultColWidth="9.140625" defaultRowHeight="16.5" x14ac:dyDescent="0.3"/>
  <cols>
    <col min="1" max="1" width="2.85546875" style="9" customWidth="1"/>
    <col min="2" max="2" width="12.140625" style="9" customWidth="1"/>
    <col min="3" max="3" width="16" style="9" customWidth="1"/>
    <col min="4" max="4" width="76.28515625" style="9" customWidth="1"/>
    <col min="5" max="5" width="32.85546875" style="9" customWidth="1"/>
    <col min="6" max="6" width="12.7109375" style="9" customWidth="1"/>
    <col min="7" max="7" width="13.85546875" style="9" customWidth="1"/>
    <col min="8" max="8" width="13.5703125" style="9" customWidth="1"/>
    <col min="9" max="9" width="9.140625" style="9"/>
    <col min="10" max="10" width="15.5703125" style="9" customWidth="1"/>
    <col min="11" max="16384" width="9.140625" style="9"/>
  </cols>
  <sheetData>
    <row r="1" spans="1:5" s="1" customFormat="1" ht="30.75" x14ac:dyDescent="0.55000000000000004">
      <c r="A1" s="14" t="s">
        <v>0</v>
      </c>
      <c r="B1" s="14"/>
      <c r="C1" s="9"/>
      <c r="D1" s="9"/>
    </row>
    <row r="2" spans="1:5" s="1" customFormat="1" x14ac:dyDescent="0.3">
      <c r="A2" s="30" t="s">
        <v>1</v>
      </c>
      <c r="C2" s="9"/>
      <c r="D2" s="9"/>
      <c r="E2" s="9"/>
    </row>
    <row r="3" spans="1:5" s="1" customFormat="1" x14ac:dyDescent="0.3">
      <c r="A3" s="1" t="s">
        <v>2</v>
      </c>
      <c r="B3" s="31"/>
      <c r="C3" s="9"/>
      <c r="D3" s="9"/>
      <c r="E3" s="9"/>
    </row>
    <row r="4" spans="1:5" s="1" customFormat="1" x14ac:dyDescent="0.3">
      <c r="C4" s="9"/>
      <c r="D4" s="9"/>
      <c r="E4" s="9"/>
    </row>
    <row r="5" spans="1:5" s="1" customFormat="1" ht="17.25" x14ac:dyDescent="0.3">
      <c r="C5" s="15" t="s">
        <v>3</v>
      </c>
      <c r="D5" s="53" t="s">
        <v>422</v>
      </c>
      <c r="E5" s="9"/>
    </row>
    <row r="6" spans="1:5" s="1" customFormat="1" x14ac:dyDescent="0.3">
      <c r="C6" s="9"/>
      <c r="D6" s="9"/>
      <c r="E6" s="9"/>
    </row>
    <row r="7" spans="1:5" s="1" customFormat="1" ht="17.25" x14ac:dyDescent="0.3">
      <c r="C7" s="10" t="s">
        <v>4</v>
      </c>
      <c r="D7" s="9"/>
      <c r="E7" s="9"/>
    </row>
    <row r="8" spans="1:5" s="1" customFormat="1" ht="41.25" customHeight="1" x14ac:dyDescent="0.3">
      <c r="B8" s="28" t="s">
        <v>5</v>
      </c>
      <c r="C8" s="66" t="s">
        <v>6</v>
      </c>
      <c r="D8" s="66"/>
      <c r="E8" s="29" t="s">
        <v>7</v>
      </c>
    </row>
    <row r="9" spans="1:5" s="8" customFormat="1" ht="4.5" customHeight="1" x14ac:dyDescent="0.3"/>
    <row r="10" spans="1:5" ht="4.5" customHeight="1" x14ac:dyDescent="0.3"/>
    <row r="11" spans="1:5" ht="219.75" customHeight="1" x14ac:dyDescent="0.3">
      <c r="B11" s="28" t="s">
        <v>8</v>
      </c>
      <c r="C11" s="62" t="s">
        <v>9</v>
      </c>
      <c r="D11" s="63"/>
    </row>
    <row r="12" spans="1:5" ht="5.0999999999999996" customHeight="1" x14ac:dyDescent="0.3">
      <c r="C12" s="13"/>
    </row>
    <row r="13" spans="1:5" ht="72.75" customHeight="1" x14ac:dyDescent="0.3">
      <c r="B13" s="28" t="s">
        <v>10</v>
      </c>
      <c r="C13" s="62" t="s">
        <v>11</v>
      </c>
      <c r="D13" s="63"/>
    </row>
    <row r="14" spans="1:5" ht="5.0999999999999996" customHeight="1" x14ac:dyDescent="0.3">
      <c r="C14" s="13"/>
    </row>
    <row r="15" spans="1:5" ht="48" customHeight="1" x14ac:dyDescent="0.3">
      <c r="B15" s="28" t="s">
        <v>12</v>
      </c>
      <c r="C15" s="64" t="s">
        <v>317</v>
      </c>
      <c r="D15" s="65"/>
    </row>
    <row r="16" spans="1:5" s="8" customFormat="1" ht="4.5" customHeight="1" x14ac:dyDescent="0.3"/>
    <row r="17" spans="2:4" ht="154.5" customHeight="1" x14ac:dyDescent="0.3">
      <c r="B17" s="28" t="s">
        <v>13</v>
      </c>
      <c r="C17" s="62" t="s">
        <v>14</v>
      </c>
      <c r="D17" s="63"/>
    </row>
    <row r="80" spans="3:3" x14ac:dyDescent="0.3">
      <c r="C80" s="9" t="s">
        <v>15</v>
      </c>
    </row>
    <row r="84" spans="3:3" x14ac:dyDescent="0.3">
      <c r="C84" s="9" t="s">
        <v>15</v>
      </c>
    </row>
  </sheetData>
  <sheetProtection sheet="1" selectLockedCells="1"/>
  <mergeCells count="5">
    <mergeCell ref="C13:D13"/>
    <mergeCell ref="C15:D15"/>
    <mergeCell ref="C17:D17"/>
    <mergeCell ref="C8:D8"/>
    <mergeCell ref="C11:D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7"/>
  <sheetViews>
    <sheetView showGridLines="0" zoomScaleNormal="100" workbookViewId="0"/>
  </sheetViews>
  <sheetFormatPr defaultColWidth="9.140625" defaultRowHeight="16.5" x14ac:dyDescent="0.3"/>
  <cols>
    <col min="1" max="1" width="2.85546875" style="9" customWidth="1"/>
    <col min="2" max="2" width="16" style="9" customWidth="1"/>
    <col min="3" max="3" width="76.28515625" style="9" customWidth="1"/>
    <col min="4" max="4" width="32.85546875" style="9" customWidth="1"/>
    <col min="5" max="5" width="12.7109375" style="9" customWidth="1"/>
    <col min="6" max="6" width="13.85546875" style="9" customWidth="1"/>
    <col min="7" max="7" width="13.5703125" style="9" customWidth="1"/>
    <col min="8" max="8" width="9.140625" style="9"/>
    <col min="9" max="9" width="15.5703125" style="9" customWidth="1"/>
    <col min="10" max="16384" width="9.140625" style="9"/>
  </cols>
  <sheetData>
    <row r="1" spans="1:4" ht="18" x14ac:dyDescent="0.35">
      <c r="A1" s="16" t="str">
        <f>'Cost Proposal Instructions'!A1:A3</f>
        <v>24-76002 Attachment D - Cost Proposal</v>
      </c>
    </row>
    <row r="2" spans="1:4" ht="18" x14ac:dyDescent="0.35">
      <c r="A2" s="16" t="str">
        <f>'Cost Proposal Instructions'!A2:A3</f>
        <v>State of Indiana</v>
      </c>
    </row>
    <row r="3" spans="1:4" ht="18" x14ac:dyDescent="0.35">
      <c r="A3" s="16" t="str">
        <f>'Cost Proposal Instructions'!A3</f>
        <v>Department of Administration</v>
      </c>
    </row>
    <row r="4" spans="1:4" s="1" customFormat="1" ht="17.25" x14ac:dyDescent="0.3">
      <c r="A4" s="2"/>
      <c r="B4" s="10"/>
      <c r="C4" s="9"/>
      <c r="D4" s="9"/>
    </row>
    <row r="5" spans="1:4" s="1" customFormat="1" ht="17.25" customHeight="1" x14ac:dyDescent="0.35">
      <c r="B5" s="67" t="s">
        <v>16</v>
      </c>
      <c r="C5" s="68"/>
      <c r="D5" s="9"/>
    </row>
    <row r="6" spans="1:4" s="1" customFormat="1" x14ac:dyDescent="0.3">
      <c r="B6" s="69" t="s">
        <v>17</v>
      </c>
      <c r="C6" s="70"/>
      <c r="D6" s="11"/>
    </row>
    <row r="7" spans="1:4" s="1" customFormat="1" ht="17.25" x14ac:dyDescent="0.3">
      <c r="B7" s="71" t="s">
        <v>18</v>
      </c>
      <c r="C7" s="72"/>
      <c r="D7" s="12"/>
    </row>
    <row r="8" spans="1:4" s="1" customFormat="1" ht="17.25" customHeight="1" x14ac:dyDescent="0.3">
      <c r="B8" s="9"/>
    </row>
    <row r="9" spans="1:4" s="1" customFormat="1" x14ac:dyDescent="0.3">
      <c r="B9" s="9"/>
    </row>
    <row r="10" spans="1:4" s="1" customFormat="1" x14ac:dyDescent="0.3">
      <c r="B10" s="9"/>
    </row>
    <row r="11" spans="1:4" s="1" customFormat="1" x14ac:dyDescent="0.3">
      <c r="B11" s="9"/>
    </row>
    <row r="12" spans="1:4" s="1" customFormat="1" x14ac:dyDescent="0.3">
      <c r="B12" s="9"/>
    </row>
    <row r="13" spans="1:4" s="1" customFormat="1" x14ac:dyDescent="0.3">
      <c r="B13" s="9"/>
    </row>
    <row r="14" spans="1:4" s="1" customFormat="1" ht="17.25" customHeight="1" x14ac:dyDescent="0.3">
      <c r="B14" s="9"/>
    </row>
    <row r="15" spans="1:4" s="1" customFormat="1" x14ac:dyDescent="0.3">
      <c r="B15" s="9"/>
    </row>
    <row r="16" spans="1:4" s="1" customFormat="1" x14ac:dyDescent="0.3">
      <c r="B16" s="9"/>
    </row>
    <row r="17" spans="2:2" s="1" customFormat="1" ht="17.25" customHeight="1" x14ac:dyDescent="0.3">
      <c r="B17" s="8"/>
    </row>
    <row r="18" spans="2:2" s="1" customFormat="1" x14ac:dyDescent="0.3">
      <c r="B18" s="8"/>
    </row>
    <row r="19" spans="2:2" s="1" customFormat="1" x14ac:dyDescent="0.3">
      <c r="B19" s="8"/>
    </row>
    <row r="20" spans="2:2" s="8" customFormat="1" ht="17.25" customHeight="1" x14ac:dyDescent="0.3"/>
    <row r="21" spans="2:2" s="8" customFormat="1" x14ac:dyDescent="0.3"/>
    <row r="22" spans="2:2" s="8" customFormat="1" x14ac:dyDescent="0.3"/>
    <row r="23" spans="2:2" s="8" customFormat="1" ht="17.25" customHeight="1" x14ac:dyDescent="0.3"/>
    <row r="24" spans="2:2" s="8" customFormat="1" x14ac:dyDescent="0.3"/>
    <row r="25" spans="2:2" s="8" customFormat="1" x14ac:dyDescent="0.3"/>
    <row r="26" spans="2:2" s="8" customFormat="1" ht="5.0999999999999996" customHeight="1" x14ac:dyDescent="0.3"/>
    <row r="27" spans="2:2" x14ac:dyDescent="0.3">
      <c r="B27" s="9" t="s">
        <v>15</v>
      </c>
    </row>
  </sheetData>
  <mergeCells count="3">
    <mergeCell ref="B5:C5"/>
    <mergeCell ref="B6:C6"/>
    <mergeCell ref="B7:C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O403"/>
  <sheetViews>
    <sheetView showGridLines="0" zoomScale="90" zoomScaleNormal="90" workbookViewId="0">
      <pane ySplit="5" topLeftCell="A6" activePane="bottomLeft" state="frozen"/>
      <selection activeCell="A4" sqref="A4:B4"/>
      <selection pane="bottomLeft" activeCell="N81" sqref="N81"/>
    </sheetView>
  </sheetViews>
  <sheetFormatPr defaultColWidth="9.140625" defaultRowHeight="15" x14ac:dyDescent="0.3"/>
  <cols>
    <col min="1" max="1" width="2.7109375" style="4" customWidth="1"/>
    <col min="2" max="2" width="33.85546875" style="26" customWidth="1"/>
    <col min="3" max="3" width="20.42578125" style="21" customWidth="1"/>
    <col min="4" max="4" width="40.42578125" style="36" customWidth="1"/>
    <col min="5" max="5" width="48.85546875" style="4" customWidth="1"/>
    <col min="6" max="6" width="18.7109375" style="6" customWidth="1"/>
    <col min="7" max="7" width="7.7109375" style="21" customWidth="1"/>
    <col min="8" max="8" width="10.28515625" style="22" customWidth="1"/>
    <col min="9" max="9" width="13" style="4" customWidth="1"/>
    <col min="10" max="10" width="11.7109375" style="3" customWidth="1"/>
    <col min="11" max="11" width="12.140625" style="17" customWidth="1"/>
    <col min="12" max="12" width="13.28515625" style="17" customWidth="1"/>
    <col min="13" max="13" width="18.42578125" style="4" customWidth="1"/>
    <col min="14" max="14" width="46" style="4" customWidth="1"/>
    <col min="15" max="15" width="20.7109375" style="4" customWidth="1"/>
    <col min="16" max="16384" width="9.140625" style="4"/>
  </cols>
  <sheetData>
    <row r="1" spans="1:15" ht="18" x14ac:dyDescent="0.35">
      <c r="A1" s="16" t="str">
        <f>'Table of Contents'!A1</f>
        <v>24-76002 Attachment D - Cost Proposal</v>
      </c>
      <c r="C1" s="4"/>
      <c r="D1" s="40" t="s">
        <v>19</v>
      </c>
      <c r="E1" s="61">
        <f>SUM(O6:O100)</f>
        <v>432054.50000000023</v>
      </c>
    </row>
    <row r="2" spans="1:15" x14ac:dyDescent="0.3">
      <c r="A2" s="2" t="s">
        <v>20</v>
      </c>
      <c r="C2" s="2"/>
      <c r="E2" s="36"/>
    </row>
    <row r="3" spans="1:15" ht="30" x14ac:dyDescent="0.3">
      <c r="A3" s="4" t="s">
        <v>21</v>
      </c>
      <c r="B3" s="27" t="s">
        <v>22</v>
      </c>
      <c r="C3" s="25">
        <f>COUNTIF(K6:K65,"&gt;0")/COUNT(K6:K65)</f>
        <v>1</v>
      </c>
    </row>
    <row r="4" spans="1:15" x14ac:dyDescent="0.3">
      <c r="C4" s="26"/>
      <c r="F4" s="4"/>
      <c r="G4" s="4"/>
      <c r="H4" s="4"/>
      <c r="K4" s="73" t="s">
        <v>23</v>
      </c>
      <c r="L4" s="73"/>
      <c r="M4" s="73"/>
    </row>
    <row r="5" spans="1:15" ht="60" x14ac:dyDescent="0.3">
      <c r="B5" s="41" t="s">
        <v>24</v>
      </c>
      <c r="C5" s="42" t="s">
        <v>25</v>
      </c>
      <c r="D5" s="42" t="s">
        <v>26</v>
      </c>
      <c r="E5" s="42" t="s">
        <v>27</v>
      </c>
      <c r="F5" s="43" t="s">
        <v>28</v>
      </c>
      <c r="G5" s="48" t="s">
        <v>29</v>
      </c>
      <c r="H5" s="49" t="s">
        <v>30</v>
      </c>
      <c r="I5" s="42" t="s">
        <v>31</v>
      </c>
      <c r="J5" s="43" t="s">
        <v>32</v>
      </c>
      <c r="K5" s="44" t="s">
        <v>33</v>
      </c>
      <c r="L5" s="44" t="s">
        <v>34</v>
      </c>
      <c r="M5" s="42" t="s">
        <v>24</v>
      </c>
      <c r="N5" s="42" t="s">
        <v>35</v>
      </c>
      <c r="O5" s="42" t="s">
        <v>36</v>
      </c>
    </row>
    <row r="6" spans="1:15" ht="60" x14ac:dyDescent="0.3">
      <c r="B6" s="34" t="s">
        <v>37</v>
      </c>
      <c r="C6" s="34" t="s">
        <v>38</v>
      </c>
      <c r="D6" s="35" t="s">
        <v>39</v>
      </c>
      <c r="E6" s="35" t="s">
        <v>40</v>
      </c>
      <c r="F6" s="50">
        <v>224</v>
      </c>
      <c r="G6" s="37" t="s">
        <v>41</v>
      </c>
      <c r="H6" s="47">
        <v>1</v>
      </c>
      <c r="I6" s="54">
        <v>1</v>
      </c>
      <c r="J6" s="47">
        <f t="shared" ref="J6:J37" si="0">IF(I6&gt;0,(H6*F6)/I6,F6)</f>
        <v>224</v>
      </c>
      <c r="K6" s="55">
        <v>96.831599999999995</v>
      </c>
      <c r="L6" s="55">
        <v>603.67999999999995</v>
      </c>
      <c r="M6" s="56" t="s">
        <v>318</v>
      </c>
      <c r="N6" s="56" t="s">
        <v>325</v>
      </c>
      <c r="O6" s="60">
        <f t="shared" ref="O6:O32" si="1">J6*K6</f>
        <v>21690.278399999999</v>
      </c>
    </row>
    <row r="7" spans="1:15" ht="60" x14ac:dyDescent="0.3">
      <c r="B7" s="34" t="s">
        <v>42</v>
      </c>
      <c r="C7" s="34" t="s">
        <v>38</v>
      </c>
      <c r="D7" s="35" t="s">
        <v>43</v>
      </c>
      <c r="E7" s="35" t="s">
        <v>40</v>
      </c>
      <c r="F7" s="50">
        <v>1028</v>
      </c>
      <c r="G7" s="37" t="s">
        <v>41</v>
      </c>
      <c r="H7" s="47">
        <v>1</v>
      </c>
      <c r="I7" s="54">
        <v>1</v>
      </c>
      <c r="J7" s="47">
        <f t="shared" si="0"/>
        <v>1028</v>
      </c>
      <c r="K7" s="55">
        <v>21.641099999999998</v>
      </c>
      <c r="L7" s="55">
        <v>603.67999999999995</v>
      </c>
      <c r="M7" s="56" t="s">
        <v>319</v>
      </c>
      <c r="N7" s="56" t="s">
        <v>325</v>
      </c>
      <c r="O7" s="60">
        <f t="shared" si="1"/>
        <v>22247.050799999997</v>
      </c>
    </row>
    <row r="8" spans="1:15" ht="45" x14ac:dyDescent="0.3">
      <c r="B8" s="34" t="s">
        <v>44</v>
      </c>
      <c r="C8" s="34" t="s">
        <v>38</v>
      </c>
      <c r="D8" s="35" t="s">
        <v>45</v>
      </c>
      <c r="E8" s="35" t="s">
        <v>46</v>
      </c>
      <c r="F8" s="50">
        <v>756</v>
      </c>
      <c r="G8" s="37" t="s">
        <v>41</v>
      </c>
      <c r="H8" s="47">
        <v>1</v>
      </c>
      <c r="I8" s="54">
        <v>1</v>
      </c>
      <c r="J8" s="47">
        <f t="shared" si="0"/>
        <v>756</v>
      </c>
      <c r="K8" s="55">
        <v>21.641099999999998</v>
      </c>
      <c r="L8" s="55">
        <v>603.67999999999995</v>
      </c>
      <c r="M8" s="56" t="s">
        <v>320</v>
      </c>
      <c r="N8" s="56" t="s">
        <v>325</v>
      </c>
      <c r="O8" s="60">
        <f t="shared" si="1"/>
        <v>16360.671599999998</v>
      </c>
    </row>
    <row r="9" spans="1:15" ht="30" x14ac:dyDescent="0.3">
      <c r="B9" s="34" t="s">
        <v>47</v>
      </c>
      <c r="C9" s="34" t="s">
        <v>38</v>
      </c>
      <c r="D9" s="35" t="s">
        <v>48</v>
      </c>
      <c r="E9" s="34"/>
      <c r="F9" s="50">
        <v>420</v>
      </c>
      <c r="G9" s="37" t="s">
        <v>41</v>
      </c>
      <c r="H9" s="47">
        <v>1</v>
      </c>
      <c r="I9" s="54">
        <v>1</v>
      </c>
      <c r="J9" s="47">
        <f t="shared" si="0"/>
        <v>420</v>
      </c>
      <c r="K9" s="55">
        <v>29.44</v>
      </c>
      <c r="L9" s="55">
        <v>100.19</v>
      </c>
      <c r="M9" s="56" t="s">
        <v>374</v>
      </c>
      <c r="N9" s="56" t="s">
        <v>375</v>
      </c>
      <c r="O9" s="60">
        <f t="shared" si="1"/>
        <v>12364.800000000001</v>
      </c>
    </row>
    <row r="10" spans="1:15" ht="60" x14ac:dyDescent="0.3">
      <c r="B10" s="34" t="s">
        <v>49</v>
      </c>
      <c r="C10" s="34" t="s">
        <v>38</v>
      </c>
      <c r="D10" s="35" t="s">
        <v>50</v>
      </c>
      <c r="E10" s="35" t="s">
        <v>51</v>
      </c>
      <c r="F10" s="50">
        <v>103</v>
      </c>
      <c r="G10" s="37" t="s">
        <v>41</v>
      </c>
      <c r="H10" s="47">
        <v>1</v>
      </c>
      <c r="I10" s="54">
        <v>1</v>
      </c>
      <c r="J10" s="47">
        <f t="shared" si="0"/>
        <v>103</v>
      </c>
      <c r="K10" s="55">
        <v>91.558499999999995</v>
      </c>
      <c r="L10" s="55">
        <v>876.84</v>
      </c>
      <c r="M10" s="56" t="s">
        <v>49</v>
      </c>
      <c r="N10" s="56" t="s">
        <v>359</v>
      </c>
      <c r="O10" s="60">
        <f t="shared" si="1"/>
        <v>9430.5254999999997</v>
      </c>
    </row>
    <row r="11" spans="1:15" ht="45" x14ac:dyDescent="0.3">
      <c r="B11" s="34" t="s">
        <v>52</v>
      </c>
      <c r="C11" s="34" t="s">
        <v>38</v>
      </c>
      <c r="D11" s="35" t="s">
        <v>53</v>
      </c>
      <c r="E11" s="35" t="s">
        <v>54</v>
      </c>
      <c r="F11" s="50">
        <v>384</v>
      </c>
      <c r="G11" s="37" t="s">
        <v>41</v>
      </c>
      <c r="H11" s="47">
        <v>1</v>
      </c>
      <c r="I11" s="54">
        <v>1</v>
      </c>
      <c r="J11" s="47">
        <f t="shared" si="0"/>
        <v>384</v>
      </c>
      <c r="K11" s="55">
        <v>22.645499999999998</v>
      </c>
      <c r="L11" s="55">
        <v>172.48</v>
      </c>
      <c r="M11" s="56" t="s">
        <v>321</v>
      </c>
      <c r="N11" s="56" t="s">
        <v>325</v>
      </c>
      <c r="O11" s="60">
        <f t="shared" si="1"/>
        <v>8695.8719999999994</v>
      </c>
    </row>
    <row r="12" spans="1:15" ht="45" x14ac:dyDescent="0.3">
      <c r="B12" s="34" t="s">
        <v>55</v>
      </c>
      <c r="C12" s="34" t="s">
        <v>38</v>
      </c>
      <c r="D12" s="35" t="s">
        <v>56</v>
      </c>
      <c r="E12" s="35" t="s">
        <v>57</v>
      </c>
      <c r="F12" s="50">
        <v>478</v>
      </c>
      <c r="G12" s="37" t="s">
        <v>41</v>
      </c>
      <c r="H12" s="47">
        <v>1</v>
      </c>
      <c r="I12" s="54">
        <v>1</v>
      </c>
      <c r="J12" s="47">
        <f t="shared" si="0"/>
        <v>478</v>
      </c>
      <c r="K12" s="55">
        <v>18.776699999999998</v>
      </c>
      <c r="L12" s="55">
        <v>154.54</v>
      </c>
      <c r="M12" s="56" t="s">
        <v>55</v>
      </c>
      <c r="N12" s="56" t="s">
        <v>376</v>
      </c>
      <c r="O12" s="60">
        <f t="shared" si="1"/>
        <v>8975.2626</v>
      </c>
    </row>
    <row r="13" spans="1:15" ht="60" x14ac:dyDescent="0.3">
      <c r="B13" s="34" t="s">
        <v>58</v>
      </c>
      <c r="C13" s="34" t="s">
        <v>38</v>
      </c>
      <c r="D13" s="35" t="s">
        <v>59</v>
      </c>
      <c r="E13" s="35" t="s">
        <v>60</v>
      </c>
      <c r="F13" s="50">
        <v>101</v>
      </c>
      <c r="G13" s="37" t="s">
        <v>41</v>
      </c>
      <c r="H13" s="47">
        <v>1</v>
      </c>
      <c r="I13" s="54">
        <v>1</v>
      </c>
      <c r="J13" s="47">
        <f t="shared" si="0"/>
        <v>101</v>
      </c>
      <c r="K13" s="55">
        <v>97.370999999999995</v>
      </c>
      <c r="L13" s="55">
        <v>566.72</v>
      </c>
      <c r="M13" s="56" t="s">
        <v>322</v>
      </c>
      <c r="N13" s="56" t="s">
        <v>326</v>
      </c>
      <c r="O13" s="60">
        <f t="shared" si="1"/>
        <v>9834.4709999999995</v>
      </c>
    </row>
    <row r="14" spans="1:15" ht="45" x14ac:dyDescent="0.3">
      <c r="B14" s="34" t="s">
        <v>61</v>
      </c>
      <c r="C14" s="34" t="s">
        <v>38</v>
      </c>
      <c r="D14" s="35" t="s">
        <v>62</v>
      </c>
      <c r="E14" s="35" t="s">
        <v>63</v>
      </c>
      <c r="F14" s="50">
        <v>214</v>
      </c>
      <c r="G14" s="37" t="s">
        <v>41</v>
      </c>
      <c r="H14" s="47">
        <v>1</v>
      </c>
      <c r="I14" s="54">
        <v>1</v>
      </c>
      <c r="J14" s="47">
        <f t="shared" si="0"/>
        <v>214</v>
      </c>
      <c r="K14" s="55">
        <v>50.731499999999997</v>
      </c>
      <c r="L14" s="55">
        <v>291.5</v>
      </c>
      <c r="M14" s="56" t="s">
        <v>61</v>
      </c>
      <c r="N14" s="56" t="s">
        <v>377</v>
      </c>
      <c r="O14" s="60">
        <f t="shared" si="1"/>
        <v>10856.540999999999</v>
      </c>
    </row>
    <row r="15" spans="1:15" ht="60" x14ac:dyDescent="0.3">
      <c r="B15" s="34" t="s">
        <v>64</v>
      </c>
      <c r="C15" s="34" t="s">
        <v>38</v>
      </c>
      <c r="D15" s="35" t="s">
        <v>65</v>
      </c>
      <c r="E15" s="35" t="s">
        <v>66</v>
      </c>
      <c r="F15" s="50">
        <v>296</v>
      </c>
      <c r="G15" s="37" t="s">
        <v>41</v>
      </c>
      <c r="H15" s="47">
        <v>1</v>
      </c>
      <c r="I15" s="54">
        <v>1</v>
      </c>
      <c r="J15" s="47">
        <f t="shared" si="0"/>
        <v>296</v>
      </c>
      <c r="K15" s="55">
        <v>22.115400000000001</v>
      </c>
      <c r="L15" s="55">
        <v>189.68</v>
      </c>
      <c r="M15" s="56" t="s">
        <v>64</v>
      </c>
      <c r="N15" s="56" t="s">
        <v>378</v>
      </c>
      <c r="O15" s="60">
        <f t="shared" si="1"/>
        <v>6546.1584000000003</v>
      </c>
    </row>
    <row r="16" spans="1:15" ht="30" x14ac:dyDescent="0.3">
      <c r="B16" s="34" t="s">
        <v>67</v>
      </c>
      <c r="C16" s="34" t="s">
        <v>38</v>
      </c>
      <c r="D16" s="35" t="s">
        <v>68</v>
      </c>
      <c r="E16" s="35" t="s">
        <v>69</v>
      </c>
      <c r="F16" s="50">
        <v>132</v>
      </c>
      <c r="G16" s="37" t="s">
        <v>41</v>
      </c>
      <c r="H16" s="47">
        <v>1</v>
      </c>
      <c r="I16" s="54">
        <v>1</v>
      </c>
      <c r="J16" s="47">
        <f t="shared" si="0"/>
        <v>132</v>
      </c>
      <c r="K16" s="55">
        <v>126.66599999999998</v>
      </c>
      <c r="L16" s="55">
        <v>444.44</v>
      </c>
      <c r="M16" s="56" t="s">
        <v>67</v>
      </c>
      <c r="N16" s="56" t="s">
        <v>379</v>
      </c>
      <c r="O16" s="60">
        <f t="shared" si="1"/>
        <v>16719.911999999997</v>
      </c>
    </row>
    <row r="17" spans="2:15" ht="60" x14ac:dyDescent="0.3">
      <c r="B17" s="34" t="s">
        <v>70</v>
      </c>
      <c r="C17" s="34" t="s">
        <v>38</v>
      </c>
      <c r="D17" s="35" t="s">
        <v>71</v>
      </c>
      <c r="E17" s="35" t="s">
        <v>72</v>
      </c>
      <c r="F17" s="50">
        <v>387</v>
      </c>
      <c r="G17" s="37" t="s">
        <v>41</v>
      </c>
      <c r="H17" s="47">
        <v>1</v>
      </c>
      <c r="I17" s="54">
        <v>1</v>
      </c>
      <c r="J17" s="47">
        <f t="shared" si="0"/>
        <v>387</v>
      </c>
      <c r="K17" s="55">
        <v>16.38</v>
      </c>
      <c r="L17" s="55">
        <v>85.71</v>
      </c>
      <c r="M17" s="56" t="s">
        <v>329</v>
      </c>
      <c r="N17" s="56" t="s">
        <v>330</v>
      </c>
      <c r="O17" s="60">
        <f t="shared" si="1"/>
        <v>6339.0599999999995</v>
      </c>
    </row>
    <row r="18" spans="2:15" ht="29.25" customHeight="1" x14ac:dyDescent="0.3">
      <c r="B18" s="34" t="s">
        <v>73</v>
      </c>
      <c r="C18" s="34" t="s">
        <v>38</v>
      </c>
      <c r="D18" s="35" t="s">
        <v>74</v>
      </c>
      <c r="E18" s="34"/>
      <c r="F18" s="50">
        <v>90</v>
      </c>
      <c r="G18" s="37" t="s">
        <v>41</v>
      </c>
      <c r="H18" s="47">
        <v>1</v>
      </c>
      <c r="I18" s="54">
        <v>1</v>
      </c>
      <c r="J18" s="47">
        <f t="shared" si="0"/>
        <v>90</v>
      </c>
      <c r="K18" s="55">
        <v>112.85</v>
      </c>
      <c r="L18" s="55">
        <v>413.46</v>
      </c>
      <c r="M18" s="56" t="s">
        <v>73</v>
      </c>
      <c r="N18" s="56" t="s">
        <v>380</v>
      </c>
      <c r="O18" s="60">
        <f t="shared" si="1"/>
        <v>10156.5</v>
      </c>
    </row>
    <row r="19" spans="2:15" x14ac:dyDescent="0.3">
      <c r="B19" s="34" t="s">
        <v>75</v>
      </c>
      <c r="C19" s="34" t="s">
        <v>38</v>
      </c>
      <c r="D19" s="35" t="s">
        <v>76</v>
      </c>
      <c r="E19" s="34"/>
      <c r="F19" s="50">
        <v>90</v>
      </c>
      <c r="G19" s="37" t="s">
        <v>41</v>
      </c>
      <c r="H19" s="47">
        <v>1</v>
      </c>
      <c r="I19" s="54">
        <v>1</v>
      </c>
      <c r="J19" s="47">
        <f t="shared" si="0"/>
        <v>90</v>
      </c>
      <c r="K19" s="55">
        <v>33.442799999999998</v>
      </c>
      <c r="L19" s="55">
        <v>413.46</v>
      </c>
      <c r="M19" s="56" t="s">
        <v>75</v>
      </c>
      <c r="N19" s="56" t="s">
        <v>381</v>
      </c>
      <c r="O19" s="60">
        <f t="shared" si="1"/>
        <v>3009.8519999999999</v>
      </c>
    </row>
    <row r="20" spans="2:15" ht="30" x14ac:dyDescent="0.3">
      <c r="B20" s="34" t="s">
        <v>77</v>
      </c>
      <c r="C20" s="34" t="s">
        <v>38</v>
      </c>
      <c r="D20" s="35" t="s">
        <v>78</v>
      </c>
      <c r="E20" s="34"/>
      <c r="F20" s="50">
        <v>184</v>
      </c>
      <c r="G20" s="37" t="s">
        <v>41</v>
      </c>
      <c r="H20" s="47">
        <v>1</v>
      </c>
      <c r="I20" s="54">
        <v>1</v>
      </c>
      <c r="J20" s="47">
        <f t="shared" si="0"/>
        <v>184</v>
      </c>
      <c r="K20" s="55">
        <v>48.35</v>
      </c>
      <c r="L20" s="55">
        <v>80.19</v>
      </c>
      <c r="M20" s="56" t="s">
        <v>77</v>
      </c>
      <c r="N20" s="56" t="s">
        <v>417</v>
      </c>
      <c r="O20" s="60">
        <f t="shared" si="1"/>
        <v>8896.4</v>
      </c>
    </row>
    <row r="21" spans="2:15" ht="45" x14ac:dyDescent="0.3">
      <c r="B21" s="34" t="s">
        <v>79</v>
      </c>
      <c r="C21" s="34" t="s">
        <v>38</v>
      </c>
      <c r="D21" s="35" t="s">
        <v>80</v>
      </c>
      <c r="E21" s="35" t="s">
        <v>81</v>
      </c>
      <c r="F21" s="50">
        <v>237</v>
      </c>
      <c r="G21" s="37" t="s">
        <v>41</v>
      </c>
      <c r="H21" s="47">
        <v>1</v>
      </c>
      <c r="I21" s="54">
        <v>1</v>
      </c>
      <c r="J21" s="47">
        <f t="shared" si="0"/>
        <v>237</v>
      </c>
      <c r="K21" s="55">
        <v>61.42</v>
      </c>
      <c r="L21" s="55">
        <v>300.51</v>
      </c>
      <c r="M21" s="56" t="s">
        <v>79</v>
      </c>
      <c r="N21" s="56" t="s">
        <v>382</v>
      </c>
      <c r="O21" s="60">
        <f t="shared" si="1"/>
        <v>14556.54</v>
      </c>
    </row>
    <row r="22" spans="2:15" ht="60" x14ac:dyDescent="0.3">
      <c r="B22" s="34" t="s">
        <v>82</v>
      </c>
      <c r="C22" s="34" t="s">
        <v>38</v>
      </c>
      <c r="D22" s="35" t="s">
        <v>83</v>
      </c>
      <c r="E22" s="35" t="s">
        <v>84</v>
      </c>
      <c r="F22" s="50">
        <v>547</v>
      </c>
      <c r="G22" s="37" t="s">
        <v>41</v>
      </c>
      <c r="H22" s="47">
        <v>1</v>
      </c>
      <c r="I22" s="54">
        <v>1</v>
      </c>
      <c r="J22" s="47">
        <f t="shared" si="0"/>
        <v>547</v>
      </c>
      <c r="K22" s="55">
        <v>19.613699999999998</v>
      </c>
      <c r="L22" s="55">
        <v>55.61</v>
      </c>
      <c r="M22" s="56" t="s">
        <v>82</v>
      </c>
      <c r="N22" s="56" t="s">
        <v>383</v>
      </c>
      <c r="O22" s="60">
        <f t="shared" si="1"/>
        <v>10728.693899999998</v>
      </c>
    </row>
    <row r="23" spans="2:15" ht="30" x14ac:dyDescent="0.3">
      <c r="B23" s="34" t="s">
        <v>85</v>
      </c>
      <c r="C23" s="34" t="s">
        <v>38</v>
      </c>
      <c r="D23" s="35" t="s">
        <v>86</v>
      </c>
      <c r="E23" s="34"/>
      <c r="F23" s="50">
        <v>265</v>
      </c>
      <c r="G23" s="37" t="s">
        <v>41</v>
      </c>
      <c r="H23" s="47">
        <v>1</v>
      </c>
      <c r="I23" s="54">
        <v>1</v>
      </c>
      <c r="J23" s="47">
        <f t="shared" si="0"/>
        <v>265</v>
      </c>
      <c r="K23" s="55">
        <v>29.44</v>
      </c>
      <c r="L23" s="55">
        <v>100.19</v>
      </c>
      <c r="M23" s="56" t="s">
        <v>374</v>
      </c>
      <c r="N23" s="56" t="s">
        <v>375</v>
      </c>
      <c r="O23" s="60">
        <f t="shared" si="1"/>
        <v>7801.6</v>
      </c>
    </row>
    <row r="24" spans="2:15" ht="60" x14ac:dyDescent="0.3">
      <c r="B24" s="34" t="s">
        <v>87</v>
      </c>
      <c r="C24" s="34" t="s">
        <v>38</v>
      </c>
      <c r="D24" s="35" t="s">
        <v>88</v>
      </c>
      <c r="E24" s="35" t="s">
        <v>89</v>
      </c>
      <c r="F24" s="50">
        <v>431</v>
      </c>
      <c r="G24" s="37" t="s">
        <v>41</v>
      </c>
      <c r="H24" s="47">
        <v>1</v>
      </c>
      <c r="I24" s="54">
        <v>1</v>
      </c>
      <c r="J24" s="47">
        <f t="shared" si="0"/>
        <v>431</v>
      </c>
      <c r="K24" s="55">
        <v>17.16</v>
      </c>
      <c r="L24" s="55">
        <v>81.58</v>
      </c>
      <c r="M24" s="56" t="s">
        <v>87</v>
      </c>
      <c r="N24" s="56" t="s">
        <v>384</v>
      </c>
      <c r="O24" s="60">
        <f t="shared" si="1"/>
        <v>7395.96</v>
      </c>
    </row>
    <row r="25" spans="2:15" ht="30" x14ac:dyDescent="0.3">
      <c r="B25" s="34" t="s">
        <v>90</v>
      </c>
      <c r="C25" s="34" t="s">
        <v>38</v>
      </c>
      <c r="D25" s="35" t="s">
        <v>91</v>
      </c>
      <c r="E25" s="34"/>
      <c r="F25" s="50">
        <v>155</v>
      </c>
      <c r="G25" s="37" t="s">
        <v>41</v>
      </c>
      <c r="H25" s="47">
        <v>1</v>
      </c>
      <c r="I25" s="54">
        <v>1</v>
      </c>
      <c r="J25" s="47">
        <f t="shared" si="0"/>
        <v>155</v>
      </c>
      <c r="K25" s="55">
        <v>37.06</v>
      </c>
      <c r="L25" s="55">
        <v>113.01</v>
      </c>
      <c r="M25" s="56" t="s">
        <v>90</v>
      </c>
      <c r="N25" s="56" t="s">
        <v>327</v>
      </c>
      <c r="O25" s="60">
        <f t="shared" si="1"/>
        <v>5744.3</v>
      </c>
    </row>
    <row r="26" spans="2:15" ht="60" x14ac:dyDescent="0.3">
      <c r="B26" s="34" t="s">
        <v>92</v>
      </c>
      <c r="C26" s="34" t="s">
        <v>38</v>
      </c>
      <c r="D26" s="35" t="s">
        <v>93</v>
      </c>
      <c r="E26" s="35" t="s">
        <v>94</v>
      </c>
      <c r="F26" s="50">
        <v>283</v>
      </c>
      <c r="G26" s="37" t="s">
        <v>41</v>
      </c>
      <c r="H26" s="47">
        <v>1</v>
      </c>
      <c r="I26" s="54">
        <v>1</v>
      </c>
      <c r="J26" s="47">
        <f t="shared" si="0"/>
        <v>283</v>
      </c>
      <c r="K26" s="55">
        <v>22.710599999999999</v>
      </c>
      <c r="L26" s="55">
        <v>128.61000000000001</v>
      </c>
      <c r="M26" s="56" t="s">
        <v>92</v>
      </c>
      <c r="N26" s="56" t="s">
        <v>385</v>
      </c>
      <c r="O26" s="60">
        <f t="shared" si="1"/>
        <v>6427.0998</v>
      </c>
    </row>
    <row r="27" spans="2:15" ht="60" x14ac:dyDescent="0.3">
      <c r="B27" s="34" t="s">
        <v>95</v>
      </c>
      <c r="C27" s="34" t="s">
        <v>38</v>
      </c>
      <c r="D27" s="35" t="s">
        <v>96</v>
      </c>
      <c r="E27" s="35" t="s">
        <v>97</v>
      </c>
      <c r="F27" s="50">
        <v>453</v>
      </c>
      <c r="G27" s="37" t="s">
        <v>41</v>
      </c>
      <c r="H27" s="47">
        <v>1</v>
      </c>
      <c r="I27" s="54">
        <v>1</v>
      </c>
      <c r="J27" s="47">
        <f t="shared" si="0"/>
        <v>453</v>
      </c>
      <c r="K27" s="55">
        <v>14</v>
      </c>
      <c r="L27" s="55">
        <v>85.71</v>
      </c>
      <c r="M27" s="56" t="s">
        <v>323</v>
      </c>
      <c r="N27" s="56" t="s">
        <v>328</v>
      </c>
      <c r="O27" s="60">
        <f t="shared" si="1"/>
        <v>6342</v>
      </c>
    </row>
    <row r="28" spans="2:15" ht="45" x14ac:dyDescent="0.3">
      <c r="B28" s="34" t="s">
        <v>98</v>
      </c>
      <c r="C28" s="34" t="s">
        <v>38</v>
      </c>
      <c r="D28" s="35" t="s">
        <v>99</v>
      </c>
      <c r="E28" s="35" t="s">
        <v>100</v>
      </c>
      <c r="F28" s="50">
        <v>112</v>
      </c>
      <c r="G28" s="37" t="s">
        <v>41</v>
      </c>
      <c r="H28" s="47">
        <v>1</v>
      </c>
      <c r="I28" s="54">
        <v>1</v>
      </c>
      <c r="J28" s="47">
        <f t="shared" si="0"/>
        <v>112</v>
      </c>
      <c r="K28" s="55">
        <v>87.373499999999993</v>
      </c>
      <c r="L28" s="55">
        <v>316.44</v>
      </c>
      <c r="M28" s="56" t="s">
        <v>98</v>
      </c>
      <c r="N28" s="56" t="s">
        <v>386</v>
      </c>
      <c r="O28" s="60">
        <f t="shared" si="1"/>
        <v>9785.8319999999985</v>
      </c>
    </row>
    <row r="29" spans="2:15" ht="60" x14ac:dyDescent="0.3">
      <c r="B29" s="34" t="s">
        <v>101</v>
      </c>
      <c r="C29" s="34" t="s">
        <v>38</v>
      </c>
      <c r="D29" s="35" t="s">
        <v>102</v>
      </c>
      <c r="E29" s="35" t="s">
        <v>60</v>
      </c>
      <c r="F29" s="50">
        <v>268</v>
      </c>
      <c r="G29" s="37" t="s">
        <v>41</v>
      </c>
      <c r="H29" s="47">
        <v>1</v>
      </c>
      <c r="I29" s="54">
        <v>1</v>
      </c>
      <c r="J29" s="47">
        <f t="shared" si="0"/>
        <v>268</v>
      </c>
      <c r="K29" s="55">
        <v>20.720399999999998</v>
      </c>
      <c r="L29" s="55">
        <v>113.34</v>
      </c>
      <c r="M29" s="56" t="s">
        <v>324</v>
      </c>
      <c r="N29" s="56" t="s">
        <v>326</v>
      </c>
      <c r="O29" s="60">
        <f t="shared" si="1"/>
        <v>5553.0671999999995</v>
      </c>
    </row>
    <row r="30" spans="2:15" ht="60" x14ac:dyDescent="0.3">
      <c r="B30" s="34" t="s">
        <v>103</v>
      </c>
      <c r="C30" s="34" t="s">
        <v>38</v>
      </c>
      <c r="D30" s="35" t="s">
        <v>104</v>
      </c>
      <c r="E30" s="35" t="s">
        <v>72</v>
      </c>
      <c r="F30" s="50">
        <v>49</v>
      </c>
      <c r="G30" s="37" t="s">
        <v>41</v>
      </c>
      <c r="H30" s="47">
        <v>1</v>
      </c>
      <c r="I30" s="54">
        <v>1</v>
      </c>
      <c r="J30" s="47">
        <f t="shared" si="0"/>
        <v>49</v>
      </c>
      <c r="K30" s="55">
        <v>81.900000000000006</v>
      </c>
      <c r="L30" s="55">
        <v>425.45</v>
      </c>
      <c r="M30" s="56" t="s">
        <v>416</v>
      </c>
      <c r="N30" s="56" t="s">
        <v>330</v>
      </c>
      <c r="O30" s="60">
        <f t="shared" si="1"/>
        <v>4013.1000000000004</v>
      </c>
    </row>
    <row r="31" spans="2:15" ht="60" x14ac:dyDescent="0.3">
      <c r="B31" s="34" t="s">
        <v>105</v>
      </c>
      <c r="C31" s="34" t="s">
        <v>38</v>
      </c>
      <c r="D31" s="35" t="s">
        <v>106</v>
      </c>
      <c r="E31" s="35" t="s">
        <v>107</v>
      </c>
      <c r="F31" s="50">
        <v>208</v>
      </c>
      <c r="G31" s="37" t="s">
        <v>41</v>
      </c>
      <c r="H31" s="47">
        <v>1</v>
      </c>
      <c r="I31" s="54">
        <v>1</v>
      </c>
      <c r="J31" s="47">
        <f t="shared" si="0"/>
        <v>208</v>
      </c>
      <c r="K31" s="55">
        <v>18.776699999999998</v>
      </c>
      <c r="L31" s="55">
        <v>175.36</v>
      </c>
      <c r="M31" s="56" t="s">
        <v>105</v>
      </c>
      <c r="N31" s="56" t="s">
        <v>387</v>
      </c>
      <c r="O31" s="60">
        <f t="shared" si="1"/>
        <v>3905.5535999999997</v>
      </c>
    </row>
    <row r="32" spans="2:15" ht="60" x14ac:dyDescent="0.3">
      <c r="B32" s="34" t="s">
        <v>108</v>
      </c>
      <c r="C32" s="34" t="s">
        <v>38</v>
      </c>
      <c r="D32" s="35" t="s">
        <v>109</v>
      </c>
      <c r="E32" s="35" t="s">
        <v>89</v>
      </c>
      <c r="F32" s="50">
        <v>54</v>
      </c>
      <c r="G32" s="37" t="s">
        <v>41</v>
      </c>
      <c r="H32" s="47">
        <v>1</v>
      </c>
      <c r="I32" s="54">
        <v>1</v>
      </c>
      <c r="J32" s="47">
        <f t="shared" si="0"/>
        <v>54</v>
      </c>
      <c r="K32" s="55">
        <v>80.47</v>
      </c>
      <c r="L32" s="55">
        <v>403.72</v>
      </c>
      <c r="M32" s="56" t="s">
        <v>108</v>
      </c>
      <c r="N32" s="56" t="s">
        <v>384</v>
      </c>
      <c r="O32" s="60">
        <f t="shared" si="1"/>
        <v>4345.38</v>
      </c>
    </row>
    <row r="33" spans="2:15" ht="30" x14ac:dyDescent="0.3">
      <c r="B33" s="34" t="s">
        <v>110</v>
      </c>
      <c r="C33" s="34" t="s">
        <v>38</v>
      </c>
      <c r="D33" s="35" t="s">
        <v>111</v>
      </c>
      <c r="E33" s="34"/>
      <c r="F33" s="51">
        <v>209</v>
      </c>
      <c r="G33" s="37" t="s">
        <v>41</v>
      </c>
      <c r="H33" s="45">
        <v>1</v>
      </c>
      <c r="I33" s="54">
        <v>1</v>
      </c>
      <c r="J33" s="45">
        <f t="shared" si="0"/>
        <v>209</v>
      </c>
      <c r="K33" s="55">
        <v>21.641099999999998</v>
      </c>
      <c r="L33" s="55">
        <v>120.74</v>
      </c>
      <c r="M33" s="56" t="s">
        <v>319</v>
      </c>
      <c r="N33" s="56" t="s">
        <v>325</v>
      </c>
      <c r="O33" s="60">
        <f t="shared" ref="O33:O92" si="2">J33*K33</f>
        <v>4522.9898999999996</v>
      </c>
    </row>
    <row r="34" spans="2:15" ht="75" x14ac:dyDescent="0.3">
      <c r="B34" s="34" t="s">
        <v>112</v>
      </c>
      <c r="C34" s="34" t="s">
        <v>38</v>
      </c>
      <c r="D34" s="35" t="s">
        <v>113</v>
      </c>
      <c r="E34" s="35" t="s">
        <v>114</v>
      </c>
      <c r="F34" s="51">
        <v>290</v>
      </c>
      <c r="G34" s="37" t="s">
        <v>41</v>
      </c>
      <c r="H34" s="45">
        <v>1</v>
      </c>
      <c r="I34" s="54">
        <v>1</v>
      </c>
      <c r="J34" s="45">
        <f t="shared" si="0"/>
        <v>290</v>
      </c>
      <c r="K34" s="55">
        <v>16.38</v>
      </c>
      <c r="L34" s="55">
        <v>85.71</v>
      </c>
      <c r="M34" s="56" t="s">
        <v>329</v>
      </c>
      <c r="N34" s="56" t="s">
        <v>330</v>
      </c>
      <c r="O34" s="60">
        <f t="shared" si="2"/>
        <v>4750.2</v>
      </c>
    </row>
    <row r="35" spans="2:15" ht="30" x14ac:dyDescent="0.3">
      <c r="B35" s="34" t="s">
        <v>115</v>
      </c>
      <c r="C35" s="34" t="s">
        <v>38</v>
      </c>
      <c r="D35" s="35" t="s">
        <v>116</v>
      </c>
      <c r="E35" s="34"/>
      <c r="F35" s="51">
        <v>206</v>
      </c>
      <c r="G35" s="37" t="s">
        <v>41</v>
      </c>
      <c r="H35" s="45">
        <v>1</v>
      </c>
      <c r="I35" s="54">
        <v>1</v>
      </c>
      <c r="J35" s="45">
        <f t="shared" si="0"/>
        <v>206</v>
      </c>
      <c r="K35" s="55">
        <v>21.641099999999998</v>
      </c>
      <c r="L35" s="55">
        <v>120.74</v>
      </c>
      <c r="M35" s="56" t="s">
        <v>332</v>
      </c>
      <c r="N35" s="56" t="s">
        <v>331</v>
      </c>
      <c r="O35" s="60">
        <f t="shared" si="2"/>
        <v>4458.0665999999992</v>
      </c>
    </row>
    <row r="36" spans="2:15" ht="30" x14ac:dyDescent="0.3">
      <c r="B36" s="34" t="s">
        <v>117</v>
      </c>
      <c r="C36" s="34" t="s">
        <v>38</v>
      </c>
      <c r="D36" s="35" t="s">
        <v>118</v>
      </c>
      <c r="E36" s="34"/>
      <c r="F36" s="51">
        <v>202</v>
      </c>
      <c r="G36" s="37" t="s">
        <v>41</v>
      </c>
      <c r="H36" s="45">
        <v>1</v>
      </c>
      <c r="I36" s="54">
        <v>1</v>
      </c>
      <c r="J36" s="45">
        <f t="shared" si="0"/>
        <v>202</v>
      </c>
      <c r="K36" s="55">
        <v>16.38</v>
      </c>
      <c r="L36" s="55">
        <v>85.71</v>
      </c>
      <c r="M36" s="56" t="s">
        <v>329</v>
      </c>
      <c r="N36" s="56" t="s">
        <v>330</v>
      </c>
      <c r="O36" s="60">
        <f t="shared" si="2"/>
        <v>3308.7599999999998</v>
      </c>
    </row>
    <row r="37" spans="2:15" ht="30" x14ac:dyDescent="0.3">
      <c r="B37" s="34" t="s">
        <v>119</v>
      </c>
      <c r="C37" s="34" t="s">
        <v>38</v>
      </c>
      <c r="D37" s="35" t="s">
        <v>120</v>
      </c>
      <c r="E37" s="34"/>
      <c r="F37" s="51">
        <v>15</v>
      </c>
      <c r="G37" s="37" t="s">
        <v>41</v>
      </c>
      <c r="H37" s="45">
        <v>1</v>
      </c>
      <c r="I37" s="54">
        <v>1</v>
      </c>
      <c r="J37" s="45">
        <f t="shared" si="0"/>
        <v>15</v>
      </c>
      <c r="K37" s="55">
        <v>359.90999999999997</v>
      </c>
      <c r="L37" s="55">
        <v>599.99</v>
      </c>
      <c r="M37" s="56" t="s">
        <v>333</v>
      </c>
      <c r="N37" s="56" t="s">
        <v>334</v>
      </c>
      <c r="O37" s="60">
        <f t="shared" si="2"/>
        <v>5398.65</v>
      </c>
    </row>
    <row r="38" spans="2:15" ht="30" x14ac:dyDescent="0.3">
      <c r="B38" s="34" t="s">
        <v>121</v>
      </c>
      <c r="C38" s="34" t="s">
        <v>38</v>
      </c>
      <c r="D38" s="35" t="s">
        <v>122</v>
      </c>
      <c r="E38" s="34"/>
      <c r="F38" s="51">
        <v>195</v>
      </c>
      <c r="G38" s="37" t="s">
        <v>41</v>
      </c>
      <c r="H38" s="45">
        <v>1</v>
      </c>
      <c r="I38" s="54">
        <v>1</v>
      </c>
      <c r="J38" s="45">
        <f t="shared" ref="J38:J69" si="3">IF(I38&gt;0,(H38*F38)/I38,F38)</f>
        <v>195</v>
      </c>
      <c r="K38" s="55">
        <v>16.38</v>
      </c>
      <c r="L38" s="55">
        <v>85.71</v>
      </c>
      <c r="M38" s="56" t="s">
        <v>329</v>
      </c>
      <c r="N38" s="56" t="s">
        <v>330</v>
      </c>
      <c r="O38" s="60">
        <f t="shared" si="2"/>
        <v>3194.1</v>
      </c>
    </row>
    <row r="39" spans="2:15" x14ac:dyDescent="0.3">
      <c r="B39" s="34" t="s">
        <v>123</v>
      </c>
      <c r="C39" s="34" t="s">
        <v>124</v>
      </c>
      <c r="D39" s="35" t="s">
        <v>125</v>
      </c>
      <c r="E39" s="34"/>
      <c r="F39" s="51">
        <v>76</v>
      </c>
      <c r="G39" s="37" t="s">
        <v>126</v>
      </c>
      <c r="H39" s="45">
        <v>12</v>
      </c>
      <c r="I39" s="54">
        <v>12</v>
      </c>
      <c r="J39" s="45">
        <f t="shared" si="3"/>
        <v>76</v>
      </c>
      <c r="K39" s="55">
        <v>6.1007999999999996</v>
      </c>
      <c r="L39" s="55">
        <v>11.69</v>
      </c>
      <c r="M39" s="56" t="s">
        <v>390</v>
      </c>
      <c r="N39" s="56" t="s">
        <v>389</v>
      </c>
      <c r="O39" s="60">
        <f t="shared" si="2"/>
        <v>463.66079999999999</v>
      </c>
    </row>
    <row r="40" spans="2:15" ht="45" x14ac:dyDescent="0.3">
      <c r="B40" s="34" t="s">
        <v>127</v>
      </c>
      <c r="C40" s="34" t="s">
        <v>38</v>
      </c>
      <c r="D40" s="35" t="s">
        <v>128</v>
      </c>
      <c r="E40" s="35" t="s">
        <v>129</v>
      </c>
      <c r="F40" s="51">
        <v>173</v>
      </c>
      <c r="G40" s="37" t="s">
        <v>41</v>
      </c>
      <c r="H40" s="45">
        <v>1</v>
      </c>
      <c r="I40" s="54">
        <v>1</v>
      </c>
      <c r="J40" s="45">
        <f t="shared" si="3"/>
        <v>173</v>
      </c>
      <c r="K40" s="55">
        <v>18.776699999999998</v>
      </c>
      <c r="L40" s="55">
        <v>175.36</v>
      </c>
      <c r="M40" s="56" t="s">
        <v>127</v>
      </c>
      <c r="N40" s="56" t="s">
        <v>388</v>
      </c>
      <c r="O40" s="60">
        <f t="shared" si="2"/>
        <v>3248.3690999999999</v>
      </c>
    </row>
    <row r="41" spans="2:15" ht="30" x14ac:dyDescent="0.3">
      <c r="B41" s="34" t="s">
        <v>130</v>
      </c>
      <c r="C41" s="34" t="s">
        <v>38</v>
      </c>
      <c r="D41" s="35" t="s">
        <v>131</v>
      </c>
      <c r="E41" s="34"/>
      <c r="F41" s="51">
        <v>99</v>
      </c>
      <c r="G41" s="37" t="s">
        <v>41</v>
      </c>
      <c r="H41" s="45">
        <v>1</v>
      </c>
      <c r="I41" s="54">
        <v>1</v>
      </c>
      <c r="J41" s="45">
        <f t="shared" si="3"/>
        <v>99</v>
      </c>
      <c r="K41" s="55">
        <v>28.25</v>
      </c>
      <c r="L41" s="55">
        <v>107.99</v>
      </c>
      <c r="M41" s="56" t="s">
        <v>362</v>
      </c>
      <c r="N41" s="56" t="s">
        <v>363</v>
      </c>
      <c r="O41" s="60">
        <f t="shared" si="2"/>
        <v>2796.75</v>
      </c>
    </row>
    <row r="42" spans="2:15" ht="30" x14ac:dyDescent="0.3">
      <c r="B42" s="34" t="s">
        <v>132</v>
      </c>
      <c r="C42" s="34" t="s">
        <v>38</v>
      </c>
      <c r="D42" s="35" t="s">
        <v>133</v>
      </c>
      <c r="E42" s="34"/>
      <c r="F42" s="51">
        <v>119</v>
      </c>
      <c r="G42" s="37" t="s">
        <v>41</v>
      </c>
      <c r="H42" s="45">
        <v>1</v>
      </c>
      <c r="I42" s="54">
        <v>1</v>
      </c>
      <c r="J42" s="45">
        <f t="shared" si="3"/>
        <v>119</v>
      </c>
      <c r="K42" s="55">
        <v>21.06</v>
      </c>
      <c r="L42" s="55">
        <v>120.74</v>
      </c>
      <c r="M42" s="56" t="s">
        <v>372</v>
      </c>
      <c r="N42" s="56" t="s">
        <v>373</v>
      </c>
      <c r="O42" s="60">
        <f t="shared" si="2"/>
        <v>2506.14</v>
      </c>
    </row>
    <row r="43" spans="2:15" x14ac:dyDescent="0.3">
      <c r="B43" s="34" t="s">
        <v>134</v>
      </c>
      <c r="C43" s="34" t="s">
        <v>124</v>
      </c>
      <c r="D43" s="35" t="s">
        <v>135</v>
      </c>
      <c r="E43" s="35" t="s">
        <v>136</v>
      </c>
      <c r="F43" s="51">
        <v>36</v>
      </c>
      <c r="G43" s="37" t="s">
        <v>126</v>
      </c>
      <c r="H43" s="45">
        <v>36</v>
      </c>
      <c r="I43" s="54">
        <v>1</v>
      </c>
      <c r="J43" s="45">
        <f t="shared" si="3"/>
        <v>1296</v>
      </c>
      <c r="K43" s="55">
        <v>2.08</v>
      </c>
      <c r="L43" s="55">
        <v>4.99</v>
      </c>
      <c r="M43" s="56" t="s">
        <v>349</v>
      </c>
      <c r="N43" s="56" t="s">
        <v>350</v>
      </c>
      <c r="O43" s="60">
        <f t="shared" si="2"/>
        <v>2695.6800000000003</v>
      </c>
    </row>
    <row r="44" spans="2:15" ht="45" x14ac:dyDescent="0.3">
      <c r="B44" s="34" t="s">
        <v>137</v>
      </c>
      <c r="C44" s="34" t="s">
        <v>38</v>
      </c>
      <c r="D44" s="35" t="s">
        <v>138</v>
      </c>
      <c r="E44" s="35" t="s">
        <v>139</v>
      </c>
      <c r="F44" s="51">
        <v>46</v>
      </c>
      <c r="G44" s="37" t="s">
        <v>41</v>
      </c>
      <c r="H44" s="45">
        <v>1</v>
      </c>
      <c r="I44" s="54">
        <v>1</v>
      </c>
      <c r="J44" s="45">
        <f t="shared" si="3"/>
        <v>46</v>
      </c>
      <c r="K44" s="55">
        <v>72.632999999999996</v>
      </c>
      <c r="L44" s="55">
        <v>379.45</v>
      </c>
      <c r="M44" s="56" t="s">
        <v>335</v>
      </c>
      <c r="N44" s="56" t="s">
        <v>336</v>
      </c>
      <c r="O44" s="60">
        <f t="shared" si="2"/>
        <v>3341.1179999999999</v>
      </c>
    </row>
    <row r="45" spans="2:15" ht="30" x14ac:dyDescent="0.3">
      <c r="B45" s="34" t="s">
        <v>140</v>
      </c>
      <c r="C45" s="34" t="s">
        <v>38</v>
      </c>
      <c r="D45" s="35" t="s">
        <v>141</v>
      </c>
      <c r="E45" s="34"/>
      <c r="F45" s="51">
        <v>182</v>
      </c>
      <c r="G45" s="37" t="s">
        <v>41</v>
      </c>
      <c r="H45" s="45">
        <v>1</v>
      </c>
      <c r="I45" s="54">
        <v>1</v>
      </c>
      <c r="J45" s="45">
        <f t="shared" si="3"/>
        <v>182</v>
      </c>
      <c r="K45" s="55">
        <v>14</v>
      </c>
      <c r="L45" s="55">
        <v>85.71</v>
      </c>
      <c r="M45" s="56" t="s">
        <v>323</v>
      </c>
      <c r="N45" s="56" t="s">
        <v>328</v>
      </c>
      <c r="O45" s="60">
        <f t="shared" si="2"/>
        <v>2548</v>
      </c>
    </row>
    <row r="46" spans="2:15" ht="60" x14ac:dyDescent="0.3">
      <c r="B46" s="34" t="s">
        <v>142</v>
      </c>
      <c r="C46" s="34" t="s">
        <v>38</v>
      </c>
      <c r="D46" s="35" t="s">
        <v>143</v>
      </c>
      <c r="E46" s="35" t="s">
        <v>94</v>
      </c>
      <c r="F46" s="51">
        <v>31</v>
      </c>
      <c r="G46" s="37" t="s">
        <v>41</v>
      </c>
      <c r="H46" s="45">
        <v>1</v>
      </c>
      <c r="I46" s="54">
        <v>1</v>
      </c>
      <c r="J46" s="45">
        <f t="shared" si="3"/>
        <v>31</v>
      </c>
      <c r="K46" s="55">
        <v>93.557999999999993</v>
      </c>
      <c r="L46" s="55">
        <v>636.30999999999995</v>
      </c>
      <c r="M46" s="56" t="s">
        <v>337</v>
      </c>
      <c r="N46" s="56" t="s">
        <v>338</v>
      </c>
      <c r="O46" s="60">
        <f t="shared" si="2"/>
        <v>2900.2979999999998</v>
      </c>
    </row>
    <row r="47" spans="2:15" ht="30" x14ac:dyDescent="0.3">
      <c r="B47" s="34" t="s">
        <v>144</v>
      </c>
      <c r="C47" s="34" t="s">
        <v>38</v>
      </c>
      <c r="D47" s="35" t="s">
        <v>145</v>
      </c>
      <c r="E47" s="35" t="s">
        <v>146</v>
      </c>
      <c r="F47" s="51">
        <v>38</v>
      </c>
      <c r="G47" s="37" t="s">
        <v>41</v>
      </c>
      <c r="H47" s="45">
        <v>1</v>
      </c>
      <c r="I47" s="54">
        <v>1</v>
      </c>
      <c r="J47" s="45">
        <f t="shared" si="3"/>
        <v>38</v>
      </c>
      <c r="K47" s="55">
        <v>70</v>
      </c>
      <c r="L47" s="55">
        <v>425.45</v>
      </c>
      <c r="M47" s="56" t="s">
        <v>353</v>
      </c>
      <c r="N47" s="56" t="s">
        <v>415</v>
      </c>
      <c r="O47" s="60">
        <f t="shared" si="2"/>
        <v>2660</v>
      </c>
    </row>
    <row r="48" spans="2:15" ht="30" x14ac:dyDescent="0.3">
      <c r="B48" s="34" t="s">
        <v>147</v>
      </c>
      <c r="C48" s="34" t="s">
        <v>38</v>
      </c>
      <c r="D48" s="35" t="s">
        <v>148</v>
      </c>
      <c r="E48" s="34"/>
      <c r="F48" s="51">
        <v>63</v>
      </c>
      <c r="G48" s="37" t="s">
        <v>41</v>
      </c>
      <c r="H48" s="45">
        <v>1</v>
      </c>
      <c r="I48" s="54">
        <v>1</v>
      </c>
      <c r="J48" s="45">
        <f t="shared" si="3"/>
        <v>63</v>
      </c>
      <c r="K48" s="55">
        <v>18.246600000000001</v>
      </c>
      <c r="L48" s="55">
        <v>113.01</v>
      </c>
      <c r="M48" s="56" t="s">
        <v>147</v>
      </c>
      <c r="N48" s="56" t="s">
        <v>391</v>
      </c>
      <c r="O48" s="60">
        <f t="shared" si="2"/>
        <v>1149.5358000000001</v>
      </c>
    </row>
    <row r="49" spans="2:15" ht="60" x14ac:dyDescent="0.3">
      <c r="B49" s="34" t="s">
        <v>149</v>
      </c>
      <c r="C49" s="34" t="s">
        <v>38</v>
      </c>
      <c r="D49" s="35" t="s">
        <v>150</v>
      </c>
      <c r="E49" s="35" t="s">
        <v>151</v>
      </c>
      <c r="F49" s="51">
        <v>63</v>
      </c>
      <c r="G49" s="37" t="s">
        <v>41</v>
      </c>
      <c r="H49" s="45">
        <v>1</v>
      </c>
      <c r="I49" s="54">
        <v>1</v>
      </c>
      <c r="J49" s="45">
        <f t="shared" si="3"/>
        <v>63</v>
      </c>
      <c r="K49" s="55">
        <v>53.614499999999992</v>
      </c>
      <c r="L49" s="55">
        <v>280.91000000000003</v>
      </c>
      <c r="M49" s="56" t="s">
        <v>149</v>
      </c>
      <c r="N49" s="56" t="s">
        <v>392</v>
      </c>
      <c r="O49" s="60">
        <f t="shared" si="2"/>
        <v>3377.7134999999994</v>
      </c>
    </row>
    <row r="50" spans="2:15" ht="60" x14ac:dyDescent="0.3">
      <c r="B50" s="34" t="s">
        <v>152</v>
      </c>
      <c r="C50" s="34" t="s">
        <v>38</v>
      </c>
      <c r="D50" s="35" t="s">
        <v>153</v>
      </c>
      <c r="E50" s="35" t="s">
        <v>154</v>
      </c>
      <c r="F50" s="51">
        <v>201</v>
      </c>
      <c r="G50" s="37" t="s">
        <v>41</v>
      </c>
      <c r="H50" s="45">
        <v>1</v>
      </c>
      <c r="I50" s="54">
        <v>1</v>
      </c>
      <c r="J50" s="45">
        <f t="shared" si="3"/>
        <v>201</v>
      </c>
      <c r="K50" s="55">
        <v>15.33</v>
      </c>
      <c r="L50" s="55">
        <v>75.89</v>
      </c>
      <c r="M50" s="56" t="s">
        <v>371</v>
      </c>
      <c r="N50" s="56" t="s">
        <v>393</v>
      </c>
      <c r="O50" s="60">
        <f t="shared" si="2"/>
        <v>3081.33</v>
      </c>
    </row>
    <row r="51" spans="2:15" ht="30" x14ac:dyDescent="0.3">
      <c r="B51" s="34" t="s">
        <v>155</v>
      </c>
      <c r="C51" s="34" t="s">
        <v>38</v>
      </c>
      <c r="D51" s="35" t="s">
        <v>156</v>
      </c>
      <c r="E51" s="35" t="s">
        <v>157</v>
      </c>
      <c r="F51" s="51">
        <v>130</v>
      </c>
      <c r="G51" s="37" t="s">
        <v>126</v>
      </c>
      <c r="H51" s="45">
        <v>4</v>
      </c>
      <c r="I51" s="54">
        <v>1</v>
      </c>
      <c r="J51" s="45">
        <f t="shared" si="3"/>
        <v>520</v>
      </c>
      <c r="K51" s="55">
        <v>6.81</v>
      </c>
      <c r="L51" s="55">
        <v>9.99</v>
      </c>
      <c r="M51" s="56" t="s">
        <v>155</v>
      </c>
      <c r="N51" s="56" t="s">
        <v>394</v>
      </c>
      <c r="O51" s="60">
        <f t="shared" si="2"/>
        <v>3541.2</v>
      </c>
    </row>
    <row r="52" spans="2:15" ht="60" x14ac:dyDescent="0.3">
      <c r="B52" s="34" t="s">
        <v>158</v>
      </c>
      <c r="C52" s="34" t="s">
        <v>38</v>
      </c>
      <c r="D52" s="35" t="s">
        <v>159</v>
      </c>
      <c r="E52" s="35" t="s">
        <v>84</v>
      </c>
      <c r="F52" s="51">
        <v>46</v>
      </c>
      <c r="G52" s="37" t="s">
        <v>41</v>
      </c>
      <c r="H52" s="45">
        <v>1</v>
      </c>
      <c r="I52" s="54">
        <v>1</v>
      </c>
      <c r="J52" s="45">
        <f t="shared" si="3"/>
        <v>46</v>
      </c>
      <c r="K52" s="55">
        <v>79.12</v>
      </c>
      <c r="L52" s="55">
        <v>274.02999999999997</v>
      </c>
      <c r="M52" s="56" t="s">
        <v>158</v>
      </c>
      <c r="N52" s="56" t="s">
        <v>395</v>
      </c>
      <c r="O52" s="60">
        <f t="shared" si="2"/>
        <v>3639.5200000000004</v>
      </c>
    </row>
    <row r="53" spans="2:15" x14ac:dyDescent="0.3">
      <c r="B53" s="34" t="s">
        <v>160</v>
      </c>
      <c r="C53" s="34" t="s">
        <v>124</v>
      </c>
      <c r="D53" s="35" t="s">
        <v>161</v>
      </c>
      <c r="E53" s="34"/>
      <c r="F53" s="51">
        <v>22</v>
      </c>
      <c r="G53" s="37" t="s">
        <v>126</v>
      </c>
      <c r="H53" s="45">
        <v>42</v>
      </c>
      <c r="I53" s="54">
        <v>1</v>
      </c>
      <c r="J53" s="45">
        <f t="shared" si="3"/>
        <v>924</v>
      </c>
      <c r="K53" s="55">
        <v>4.4000000000000004</v>
      </c>
      <c r="L53" s="55">
        <v>5.49</v>
      </c>
      <c r="M53" s="56" t="s">
        <v>160</v>
      </c>
      <c r="N53" s="56" t="s">
        <v>396</v>
      </c>
      <c r="O53" s="60">
        <f t="shared" si="2"/>
        <v>4065.6000000000004</v>
      </c>
    </row>
    <row r="54" spans="2:15" ht="30" x14ac:dyDescent="0.3">
      <c r="B54" s="34" t="s">
        <v>162</v>
      </c>
      <c r="C54" s="34" t="s">
        <v>38</v>
      </c>
      <c r="D54" s="35" t="s">
        <v>163</v>
      </c>
      <c r="E54" s="34"/>
      <c r="F54" s="51">
        <v>92</v>
      </c>
      <c r="G54" s="37" t="s">
        <v>41</v>
      </c>
      <c r="H54" s="45">
        <v>1</v>
      </c>
      <c r="I54" s="54">
        <v>1</v>
      </c>
      <c r="J54" s="45">
        <f t="shared" si="3"/>
        <v>92</v>
      </c>
      <c r="K54" s="55">
        <v>47.03</v>
      </c>
      <c r="L54" s="55">
        <v>129.36000000000001</v>
      </c>
      <c r="M54" s="56" t="s">
        <v>369</v>
      </c>
      <c r="N54" s="56" t="s">
        <v>370</v>
      </c>
      <c r="O54" s="60">
        <f t="shared" si="2"/>
        <v>4326.76</v>
      </c>
    </row>
    <row r="55" spans="2:15" ht="60" x14ac:dyDescent="0.3">
      <c r="B55" s="34" t="s">
        <v>164</v>
      </c>
      <c r="C55" s="34" t="s">
        <v>38</v>
      </c>
      <c r="D55" s="35" t="s">
        <v>165</v>
      </c>
      <c r="E55" s="35" t="s">
        <v>166</v>
      </c>
      <c r="F55" s="51">
        <v>75</v>
      </c>
      <c r="G55" s="37" t="s">
        <v>41</v>
      </c>
      <c r="H55" s="45">
        <v>1</v>
      </c>
      <c r="I55" s="54">
        <v>1</v>
      </c>
      <c r="J55" s="45">
        <f t="shared" si="3"/>
        <v>75</v>
      </c>
      <c r="K55" s="55">
        <v>42.56</v>
      </c>
      <c r="L55" s="55">
        <v>113.2</v>
      </c>
      <c r="M55" s="56" t="s">
        <v>397</v>
      </c>
      <c r="N55" s="56" t="s">
        <v>368</v>
      </c>
      <c r="O55" s="60">
        <f t="shared" si="2"/>
        <v>3192</v>
      </c>
    </row>
    <row r="56" spans="2:15" ht="30" x14ac:dyDescent="0.3">
      <c r="B56" s="34" t="s">
        <v>167</v>
      </c>
      <c r="C56" s="34" t="s">
        <v>38</v>
      </c>
      <c r="D56" s="35" t="s">
        <v>168</v>
      </c>
      <c r="E56" s="34"/>
      <c r="F56" s="51">
        <v>74</v>
      </c>
      <c r="G56" s="37" t="s">
        <v>41</v>
      </c>
      <c r="H56" s="45">
        <v>1</v>
      </c>
      <c r="I56" s="54">
        <v>1</v>
      </c>
      <c r="J56" s="45">
        <f t="shared" si="3"/>
        <v>74</v>
      </c>
      <c r="K56" s="55">
        <v>23.67</v>
      </c>
      <c r="L56" s="55">
        <v>142.30000000000001</v>
      </c>
      <c r="M56" s="56" t="s">
        <v>167</v>
      </c>
      <c r="N56" s="56" t="s">
        <v>398</v>
      </c>
      <c r="O56" s="60">
        <f t="shared" si="2"/>
        <v>1751.5800000000002</v>
      </c>
    </row>
    <row r="57" spans="2:15" x14ac:dyDescent="0.3">
      <c r="B57" s="34" t="s">
        <v>169</v>
      </c>
      <c r="C57" s="34" t="s">
        <v>124</v>
      </c>
      <c r="D57" s="35" t="s">
        <v>170</v>
      </c>
      <c r="E57" s="35" t="s">
        <v>171</v>
      </c>
      <c r="F57" s="51">
        <v>158</v>
      </c>
      <c r="G57" s="37" t="s">
        <v>126</v>
      </c>
      <c r="H57" s="45">
        <v>48</v>
      </c>
      <c r="I57" s="54">
        <v>1</v>
      </c>
      <c r="J57" s="45">
        <f t="shared" si="3"/>
        <v>7584</v>
      </c>
      <c r="K57" s="55">
        <v>0.68</v>
      </c>
      <c r="L57" s="55">
        <v>1.49</v>
      </c>
      <c r="M57" s="56" t="s">
        <v>169</v>
      </c>
      <c r="N57" s="56" t="s">
        <v>399</v>
      </c>
      <c r="O57" s="60">
        <f t="shared" si="2"/>
        <v>5157.1200000000008</v>
      </c>
    </row>
    <row r="58" spans="2:15" ht="30" x14ac:dyDescent="0.3">
      <c r="B58" s="34" t="s">
        <v>172</v>
      </c>
      <c r="C58" s="34" t="s">
        <v>38</v>
      </c>
      <c r="D58" s="35" t="s">
        <v>173</v>
      </c>
      <c r="E58" s="34"/>
      <c r="F58" s="51">
        <v>171</v>
      </c>
      <c r="G58" s="37" t="s">
        <v>41</v>
      </c>
      <c r="H58" s="45">
        <v>1</v>
      </c>
      <c r="I58" s="54">
        <v>1</v>
      </c>
      <c r="J58" s="45">
        <f t="shared" si="3"/>
        <v>171</v>
      </c>
      <c r="K58" s="55">
        <v>17.89</v>
      </c>
      <c r="L58" s="55">
        <v>97.3</v>
      </c>
      <c r="M58" s="56" t="s">
        <v>172</v>
      </c>
      <c r="N58" s="56" t="s">
        <v>400</v>
      </c>
      <c r="O58" s="60">
        <f t="shared" si="2"/>
        <v>3059.19</v>
      </c>
    </row>
    <row r="59" spans="2:15" ht="30" x14ac:dyDescent="0.3">
      <c r="B59" s="34" t="s">
        <v>174</v>
      </c>
      <c r="C59" s="34" t="s">
        <v>38</v>
      </c>
      <c r="D59" s="35" t="s">
        <v>175</v>
      </c>
      <c r="E59" s="34"/>
      <c r="F59" s="51">
        <v>149</v>
      </c>
      <c r="G59" s="37" t="s">
        <v>41</v>
      </c>
      <c r="H59" s="45">
        <v>1</v>
      </c>
      <c r="I59" s="54">
        <v>1</v>
      </c>
      <c r="J59" s="45">
        <f t="shared" si="3"/>
        <v>149</v>
      </c>
      <c r="K59" s="55">
        <v>14</v>
      </c>
      <c r="L59" s="55">
        <v>85.71</v>
      </c>
      <c r="M59" s="56" t="s">
        <v>323</v>
      </c>
      <c r="N59" s="56" t="s">
        <v>328</v>
      </c>
      <c r="O59" s="60">
        <f t="shared" si="2"/>
        <v>2086</v>
      </c>
    </row>
    <row r="60" spans="2:15" x14ac:dyDescent="0.3">
      <c r="B60" s="34" t="s">
        <v>176</v>
      </c>
      <c r="C60" s="34" t="s">
        <v>124</v>
      </c>
      <c r="D60" s="35" t="s">
        <v>177</v>
      </c>
      <c r="E60" s="34"/>
      <c r="F60" s="51">
        <v>20</v>
      </c>
      <c r="G60" s="37" t="s">
        <v>126</v>
      </c>
      <c r="H60" s="45">
        <v>36</v>
      </c>
      <c r="I60" s="54">
        <v>1</v>
      </c>
      <c r="J60" s="45">
        <f t="shared" si="3"/>
        <v>720</v>
      </c>
      <c r="K60" s="55">
        <v>2.65</v>
      </c>
      <c r="L60" s="55">
        <v>5.99</v>
      </c>
      <c r="M60" s="56" t="s">
        <v>176</v>
      </c>
      <c r="N60" s="56" t="s">
        <v>401</v>
      </c>
      <c r="O60" s="60">
        <f t="shared" si="2"/>
        <v>1908</v>
      </c>
    </row>
    <row r="61" spans="2:15" ht="30" x14ac:dyDescent="0.3">
      <c r="B61" s="34" t="s">
        <v>178</v>
      </c>
      <c r="C61" s="34" t="s">
        <v>38</v>
      </c>
      <c r="D61" s="35" t="s">
        <v>179</v>
      </c>
      <c r="E61" s="34"/>
      <c r="F61" s="51">
        <v>122</v>
      </c>
      <c r="G61" s="37" t="s">
        <v>41</v>
      </c>
      <c r="H61" s="45">
        <v>1</v>
      </c>
      <c r="I61" s="54">
        <v>1</v>
      </c>
      <c r="J61" s="45">
        <f t="shared" si="3"/>
        <v>122</v>
      </c>
      <c r="K61" s="55">
        <v>18.78</v>
      </c>
      <c r="L61" s="55">
        <v>175.36</v>
      </c>
      <c r="M61" s="56" t="s">
        <v>105</v>
      </c>
      <c r="N61" s="56" t="s">
        <v>359</v>
      </c>
      <c r="O61" s="60">
        <f t="shared" si="2"/>
        <v>2291.1600000000003</v>
      </c>
    </row>
    <row r="62" spans="2:15" ht="30" x14ac:dyDescent="0.3">
      <c r="B62" s="34" t="s">
        <v>180</v>
      </c>
      <c r="C62" s="34" t="s">
        <v>38</v>
      </c>
      <c r="D62" s="35" t="s">
        <v>181</v>
      </c>
      <c r="E62" s="34"/>
      <c r="F62" s="51">
        <v>133</v>
      </c>
      <c r="G62" s="37" t="s">
        <v>41</v>
      </c>
      <c r="H62" s="45">
        <v>1</v>
      </c>
      <c r="I62" s="54">
        <v>1</v>
      </c>
      <c r="J62" s="45">
        <f t="shared" si="3"/>
        <v>133</v>
      </c>
      <c r="K62" s="55">
        <v>20.72</v>
      </c>
      <c r="L62" s="55">
        <v>113.34</v>
      </c>
      <c r="M62" s="56" t="s">
        <v>324</v>
      </c>
      <c r="N62" s="56" t="s">
        <v>354</v>
      </c>
      <c r="O62" s="60">
        <f t="shared" si="2"/>
        <v>2755.7599999999998</v>
      </c>
    </row>
    <row r="63" spans="2:15" ht="60" x14ac:dyDescent="0.3">
      <c r="B63" s="34" t="s">
        <v>182</v>
      </c>
      <c r="C63" s="34" t="s">
        <v>38</v>
      </c>
      <c r="D63" s="35" t="s">
        <v>183</v>
      </c>
      <c r="E63" s="35" t="s">
        <v>184</v>
      </c>
      <c r="F63" s="51">
        <v>63</v>
      </c>
      <c r="G63" s="37" t="s">
        <v>41</v>
      </c>
      <c r="H63" s="45">
        <v>1</v>
      </c>
      <c r="I63" s="54">
        <v>1</v>
      </c>
      <c r="J63" s="45">
        <f t="shared" si="3"/>
        <v>63</v>
      </c>
      <c r="K63" s="55">
        <v>22.12</v>
      </c>
      <c r="L63" s="55">
        <v>258.69</v>
      </c>
      <c r="M63" s="56" t="s">
        <v>182</v>
      </c>
      <c r="N63" s="56" t="s">
        <v>402</v>
      </c>
      <c r="O63" s="60">
        <f t="shared" si="2"/>
        <v>1393.5600000000002</v>
      </c>
    </row>
    <row r="64" spans="2:15" ht="75" x14ac:dyDescent="0.3">
      <c r="B64" s="34" t="s">
        <v>185</v>
      </c>
      <c r="C64" s="34" t="s">
        <v>38</v>
      </c>
      <c r="D64" s="35" t="s">
        <v>186</v>
      </c>
      <c r="E64" s="35" t="s">
        <v>187</v>
      </c>
      <c r="F64" s="51">
        <v>21</v>
      </c>
      <c r="G64" s="37" t="s">
        <v>41</v>
      </c>
      <c r="H64" s="45">
        <v>1</v>
      </c>
      <c r="I64" s="54">
        <v>1</v>
      </c>
      <c r="J64" s="45">
        <f t="shared" si="3"/>
        <v>21</v>
      </c>
      <c r="K64" s="55">
        <v>103.6</v>
      </c>
      <c r="L64" s="55">
        <v>636.30999999999995</v>
      </c>
      <c r="M64" s="56" t="s">
        <v>367</v>
      </c>
      <c r="N64" s="56" t="s">
        <v>344</v>
      </c>
      <c r="O64" s="60">
        <f t="shared" si="2"/>
        <v>2175.6</v>
      </c>
    </row>
    <row r="65" spans="2:15" x14ac:dyDescent="0.3">
      <c r="B65" s="34" t="s">
        <v>188</v>
      </c>
      <c r="C65" s="34" t="s">
        <v>124</v>
      </c>
      <c r="D65" s="35" t="s">
        <v>189</v>
      </c>
      <c r="E65" s="34"/>
      <c r="F65" s="51">
        <v>64</v>
      </c>
      <c r="G65" s="38" t="s">
        <v>126</v>
      </c>
      <c r="H65" s="45">
        <v>18</v>
      </c>
      <c r="I65" s="54">
        <v>1</v>
      </c>
      <c r="J65" s="45">
        <f t="shared" si="3"/>
        <v>1152</v>
      </c>
      <c r="K65" s="55">
        <v>4.4000000000000004</v>
      </c>
      <c r="L65" s="55">
        <v>5.49</v>
      </c>
      <c r="M65" s="56" t="s">
        <v>403</v>
      </c>
      <c r="N65" s="56" t="s">
        <v>366</v>
      </c>
      <c r="O65" s="60">
        <f t="shared" si="2"/>
        <v>5068.8</v>
      </c>
    </row>
    <row r="66" spans="2:15" ht="27.75" customHeight="1" x14ac:dyDescent="0.3">
      <c r="B66" s="34" t="s">
        <v>190</v>
      </c>
      <c r="C66" s="34" t="s">
        <v>38</v>
      </c>
      <c r="D66" s="35" t="s">
        <v>191</v>
      </c>
      <c r="E66" s="34"/>
      <c r="F66" s="52">
        <v>60</v>
      </c>
      <c r="G66" s="39" t="s">
        <v>41</v>
      </c>
      <c r="H66" s="46">
        <v>1</v>
      </c>
      <c r="I66" s="54">
        <v>1</v>
      </c>
      <c r="J66" s="46">
        <f t="shared" si="3"/>
        <v>60</v>
      </c>
      <c r="K66" s="55">
        <v>44.46</v>
      </c>
      <c r="L66" s="57">
        <v>112.2</v>
      </c>
      <c r="M66" s="58" t="s">
        <v>364</v>
      </c>
      <c r="N66" s="58" t="s">
        <v>365</v>
      </c>
      <c r="O66" s="60">
        <f t="shared" si="2"/>
        <v>2667.6</v>
      </c>
    </row>
    <row r="67" spans="2:15" ht="30" x14ac:dyDescent="0.3">
      <c r="B67" s="34" t="s">
        <v>192</v>
      </c>
      <c r="C67" s="34" t="s">
        <v>38</v>
      </c>
      <c r="D67" s="35" t="s">
        <v>193</v>
      </c>
      <c r="E67" s="34"/>
      <c r="F67" s="52">
        <v>88</v>
      </c>
      <c r="G67" s="39" t="s">
        <v>41</v>
      </c>
      <c r="H67" s="46">
        <v>1</v>
      </c>
      <c r="I67" s="54">
        <v>1</v>
      </c>
      <c r="J67" s="46">
        <f t="shared" si="3"/>
        <v>88</v>
      </c>
      <c r="K67" s="55">
        <v>16.78</v>
      </c>
      <c r="L67" s="57">
        <v>84.3</v>
      </c>
      <c r="M67" s="58" t="s">
        <v>418</v>
      </c>
      <c r="N67" s="58" t="s">
        <v>419</v>
      </c>
      <c r="O67" s="60">
        <f t="shared" si="2"/>
        <v>1476.64</v>
      </c>
    </row>
    <row r="68" spans="2:15" ht="30" x14ac:dyDescent="0.3">
      <c r="B68" s="34" t="s">
        <v>194</v>
      </c>
      <c r="C68" s="34" t="s">
        <v>38</v>
      </c>
      <c r="D68" s="35" t="s">
        <v>195</v>
      </c>
      <c r="E68" s="34"/>
      <c r="F68" s="52">
        <v>74</v>
      </c>
      <c r="G68" s="39" t="s">
        <v>41</v>
      </c>
      <c r="H68" s="46">
        <v>1</v>
      </c>
      <c r="I68" s="54">
        <v>1</v>
      </c>
      <c r="J68" s="46">
        <f t="shared" si="3"/>
        <v>74</v>
      </c>
      <c r="K68" s="55">
        <v>28.25</v>
      </c>
      <c r="L68" s="57">
        <v>107.99</v>
      </c>
      <c r="M68" s="58" t="s">
        <v>362</v>
      </c>
      <c r="N68" s="58" t="s">
        <v>363</v>
      </c>
      <c r="O68" s="60">
        <f t="shared" si="2"/>
        <v>2090.5</v>
      </c>
    </row>
    <row r="69" spans="2:15" x14ac:dyDescent="0.3">
      <c r="B69" s="34" t="s">
        <v>196</v>
      </c>
      <c r="C69" s="34" t="s">
        <v>124</v>
      </c>
      <c r="D69" s="35" t="s">
        <v>197</v>
      </c>
      <c r="E69" s="35" t="s">
        <v>198</v>
      </c>
      <c r="F69" s="52">
        <v>48</v>
      </c>
      <c r="G69" s="39" t="s">
        <v>126</v>
      </c>
      <c r="H69" s="46">
        <v>18</v>
      </c>
      <c r="I69" s="54">
        <v>1</v>
      </c>
      <c r="J69" s="46">
        <f t="shared" si="3"/>
        <v>864</v>
      </c>
      <c r="K69" s="55">
        <v>2.08</v>
      </c>
      <c r="L69" s="57">
        <v>4.3899999999999997</v>
      </c>
      <c r="M69" s="58" t="s">
        <v>360</v>
      </c>
      <c r="N69" s="58" t="s">
        <v>361</v>
      </c>
      <c r="O69" s="60">
        <f t="shared" si="2"/>
        <v>1797.1200000000001</v>
      </c>
    </row>
    <row r="70" spans="2:15" ht="30" x14ac:dyDescent="0.3">
      <c r="B70" s="34" t="s">
        <v>199</v>
      </c>
      <c r="C70" s="34" t="s">
        <v>38</v>
      </c>
      <c r="D70" s="35" t="s">
        <v>200</v>
      </c>
      <c r="E70" s="34"/>
      <c r="F70" s="52">
        <v>100</v>
      </c>
      <c r="G70" s="39" t="s">
        <v>41</v>
      </c>
      <c r="H70" s="46">
        <v>1</v>
      </c>
      <c r="I70" s="54">
        <v>1</v>
      </c>
      <c r="J70" s="46">
        <f t="shared" ref="J70:J100" si="4">IF(I70&gt;0,(H70*F70)/I70,F70)</f>
        <v>100</v>
      </c>
      <c r="K70" s="55">
        <v>18.78</v>
      </c>
      <c r="L70" s="57">
        <v>175.36</v>
      </c>
      <c r="M70" s="58" t="s">
        <v>105</v>
      </c>
      <c r="N70" s="58" t="s">
        <v>359</v>
      </c>
      <c r="O70" s="60">
        <f t="shared" si="2"/>
        <v>1878</v>
      </c>
    </row>
    <row r="71" spans="2:15" ht="30" x14ac:dyDescent="0.3">
      <c r="B71" s="34" t="s">
        <v>201</v>
      </c>
      <c r="C71" s="34" t="s">
        <v>38</v>
      </c>
      <c r="D71" s="35" t="s">
        <v>202</v>
      </c>
      <c r="E71" s="34"/>
      <c r="F71" s="52">
        <v>83</v>
      </c>
      <c r="G71" s="39" t="s">
        <v>41</v>
      </c>
      <c r="H71" s="46">
        <v>1</v>
      </c>
      <c r="I71" s="54">
        <v>1</v>
      </c>
      <c r="J71" s="46">
        <f t="shared" si="4"/>
        <v>83</v>
      </c>
      <c r="K71" s="55">
        <v>16.78</v>
      </c>
      <c r="L71" s="57">
        <v>84.3</v>
      </c>
      <c r="M71" s="58" t="s">
        <v>418</v>
      </c>
      <c r="N71" s="58" t="s">
        <v>419</v>
      </c>
      <c r="O71" s="60">
        <f t="shared" si="2"/>
        <v>1392.74</v>
      </c>
    </row>
    <row r="72" spans="2:15" x14ac:dyDescent="0.3">
      <c r="B72" s="34" t="s">
        <v>203</v>
      </c>
      <c r="C72" s="34" t="s">
        <v>38</v>
      </c>
      <c r="D72" s="35" t="s">
        <v>204</v>
      </c>
      <c r="E72" s="34"/>
      <c r="F72" s="52">
        <v>15</v>
      </c>
      <c r="G72" s="39" t="s">
        <v>41</v>
      </c>
      <c r="H72" s="46">
        <v>1</v>
      </c>
      <c r="I72" s="54">
        <v>1</v>
      </c>
      <c r="J72" s="46">
        <f t="shared" si="4"/>
        <v>15</v>
      </c>
      <c r="K72" s="55">
        <v>135.61000000000001</v>
      </c>
      <c r="L72" s="57">
        <v>678.91</v>
      </c>
      <c r="M72" s="58" t="s">
        <v>203</v>
      </c>
      <c r="N72" s="58" t="s">
        <v>404</v>
      </c>
      <c r="O72" s="60">
        <f t="shared" si="2"/>
        <v>2034.15</v>
      </c>
    </row>
    <row r="73" spans="2:15" ht="30" x14ac:dyDescent="0.3">
      <c r="B73" s="34" t="s">
        <v>205</v>
      </c>
      <c r="C73" s="34" t="s">
        <v>38</v>
      </c>
      <c r="D73" s="35" t="s">
        <v>206</v>
      </c>
      <c r="E73" s="34"/>
      <c r="F73" s="52">
        <v>115</v>
      </c>
      <c r="G73" s="39" t="s">
        <v>41</v>
      </c>
      <c r="H73" s="46">
        <v>1</v>
      </c>
      <c r="I73" s="54">
        <v>1</v>
      </c>
      <c r="J73" s="46">
        <f t="shared" si="4"/>
        <v>115</v>
      </c>
      <c r="K73" s="55">
        <v>14</v>
      </c>
      <c r="L73" s="57">
        <v>85.71</v>
      </c>
      <c r="M73" s="58" t="s">
        <v>323</v>
      </c>
      <c r="N73" s="58" t="s">
        <v>328</v>
      </c>
      <c r="O73" s="60">
        <f t="shared" si="2"/>
        <v>1610</v>
      </c>
    </row>
    <row r="74" spans="2:15" ht="30" x14ac:dyDescent="0.3">
      <c r="B74" s="34" t="s">
        <v>207</v>
      </c>
      <c r="C74" s="34" t="s">
        <v>38</v>
      </c>
      <c r="D74" s="35" t="s">
        <v>208</v>
      </c>
      <c r="E74" s="34"/>
      <c r="F74" s="52">
        <v>110</v>
      </c>
      <c r="G74" s="39" t="s">
        <v>41</v>
      </c>
      <c r="H74" s="46">
        <v>1</v>
      </c>
      <c r="I74" s="54">
        <v>1</v>
      </c>
      <c r="J74" s="46">
        <f t="shared" si="4"/>
        <v>110</v>
      </c>
      <c r="K74" s="55">
        <v>20.72</v>
      </c>
      <c r="L74" s="57">
        <v>113.34</v>
      </c>
      <c r="M74" s="58" t="s">
        <v>324</v>
      </c>
      <c r="N74" s="58" t="s">
        <v>354</v>
      </c>
      <c r="O74" s="60">
        <f t="shared" si="2"/>
        <v>2279.1999999999998</v>
      </c>
    </row>
    <row r="75" spans="2:15" ht="30" x14ac:dyDescent="0.3">
      <c r="B75" s="34" t="s">
        <v>209</v>
      </c>
      <c r="C75" s="34" t="s">
        <v>38</v>
      </c>
      <c r="D75" s="35" t="s">
        <v>210</v>
      </c>
      <c r="E75" s="34"/>
      <c r="F75" s="52">
        <v>78</v>
      </c>
      <c r="G75" s="39" t="s">
        <v>41</v>
      </c>
      <c r="H75" s="46">
        <v>1</v>
      </c>
      <c r="I75" s="54">
        <v>1</v>
      </c>
      <c r="J75" s="46">
        <f t="shared" si="4"/>
        <v>78</v>
      </c>
      <c r="K75" s="55">
        <v>19.260000000000002</v>
      </c>
      <c r="L75" s="57">
        <v>87.74</v>
      </c>
      <c r="M75" s="58" t="s">
        <v>420</v>
      </c>
      <c r="N75" s="58" t="s">
        <v>421</v>
      </c>
      <c r="O75" s="60">
        <f t="shared" si="2"/>
        <v>1502.2800000000002</v>
      </c>
    </row>
    <row r="76" spans="2:15" ht="30" x14ac:dyDescent="0.3">
      <c r="B76" s="34" t="s">
        <v>211</v>
      </c>
      <c r="C76" s="34" t="s">
        <v>124</v>
      </c>
      <c r="D76" s="35" t="s">
        <v>212</v>
      </c>
      <c r="E76" s="35" t="s">
        <v>213</v>
      </c>
      <c r="F76" s="52">
        <v>38</v>
      </c>
      <c r="G76" s="39" t="s">
        <v>126</v>
      </c>
      <c r="H76" s="46">
        <v>12</v>
      </c>
      <c r="I76" s="54">
        <v>1</v>
      </c>
      <c r="J76" s="46">
        <f t="shared" si="4"/>
        <v>456</v>
      </c>
      <c r="K76" s="55">
        <v>6.14</v>
      </c>
      <c r="L76" s="57">
        <v>7.99</v>
      </c>
      <c r="M76" s="58" t="s">
        <v>211</v>
      </c>
      <c r="N76" s="58" t="s">
        <v>405</v>
      </c>
      <c r="O76" s="60">
        <f t="shared" si="2"/>
        <v>2799.8399999999997</v>
      </c>
    </row>
    <row r="77" spans="2:15" ht="30" x14ac:dyDescent="0.3">
      <c r="B77" s="34" t="s">
        <v>214</v>
      </c>
      <c r="C77" s="34" t="s">
        <v>38</v>
      </c>
      <c r="D77" s="35" t="s">
        <v>215</v>
      </c>
      <c r="E77" s="34"/>
      <c r="F77" s="52">
        <v>21</v>
      </c>
      <c r="G77" s="39" t="s">
        <v>41</v>
      </c>
      <c r="H77" s="46">
        <v>1</v>
      </c>
      <c r="I77" s="54">
        <v>1</v>
      </c>
      <c r="J77" s="46">
        <f t="shared" si="4"/>
        <v>21</v>
      </c>
      <c r="K77" s="55">
        <v>97.37</v>
      </c>
      <c r="L77" s="57">
        <v>566.72</v>
      </c>
      <c r="M77" s="58" t="s">
        <v>322</v>
      </c>
      <c r="N77" s="58" t="s">
        <v>354</v>
      </c>
      <c r="O77" s="60">
        <f t="shared" si="2"/>
        <v>2044.77</v>
      </c>
    </row>
    <row r="78" spans="2:15" ht="30" x14ac:dyDescent="0.3">
      <c r="B78" s="34" t="s">
        <v>216</v>
      </c>
      <c r="C78" s="34" t="s">
        <v>38</v>
      </c>
      <c r="D78" s="35" t="s">
        <v>217</v>
      </c>
      <c r="E78" s="34"/>
      <c r="F78" s="52">
        <v>75</v>
      </c>
      <c r="G78" s="39" t="s">
        <v>41</v>
      </c>
      <c r="H78" s="46">
        <v>1</v>
      </c>
      <c r="I78" s="54">
        <v>1</v>
      </c>
      <c r="J78" s="46">
        <f t="shared" si="4"/>
        <v>75</v>
      </c>
      <c r="K78" s="55">
        <v>19.260000000000002</v>
      </c>
      <c r="L78" s="57">
        <v>87.74</v>
      </c>
      <c r="M78" s="58" t="s">
        <v>420</v>
      </c>
      <c r="N78" s="58" t="s">
        <v>421</v>
      </c>
      <c r="O78" s="60">
        <f t="shared" si="2"/>
        <v>1444.5000000000002</v>
      </c>
    </row>
    <row r="79" spans="2:15" ht="27" customHeight="1" x14ac:dyDescent="0.3">
      <c r="B79" s="34" t="s">
        <v>218</v>
      </c>
      <c r="C79" s="34" t="s">
        <v>38</v>
      </c>
      <c r="D79" s="35" t="s">
        <v>219</v>
      </c>
      <c r="E79" s="34"/>
      <c r="F79" s="52">
        <v>28</v>
      </c>
      <c r="G79" s="39" t="s">
        <v>41</v>
      </c>
      <c r="H79" s="46">
        <v>1</v>
      </c>
      <c r="I79" s="54">
        <v>1</v>
      </c>
      <c r="J79" s="46">
        <f t="shared" si="4"/>
        <v>28</v>
      </c>
      <c r="K79" s="55">
        <v>74.59</v>
      </c>
      <c r="L79" s="57">
        <v>482.36</v>
      </c>
      <c r="M79" s="58" t="s">
        <v>218</v>
      </c>
      <c r="N79" s="58" t="s">
        <v>400</v>
      </c>
      <c r="O79" s="60">
        <f t="shared" si="2"/>
        <v>2088.52</v>
      </c>
    </row>
    <row r="80" spans="2:15" x14ac:dyDescent="0.3">
      <c r="B80" s="34" t="s">
        <v>220</v>
      </c>
      <c r="C80" s="34" t="s">
        <v>124</v>
      </c>
      <c r="D80" s="35" t="s">
        <v>221</v>
      </c>
      <c r="E80" s="35" t="s">
        <v>222</v>
      </c>
      <c r="F80" s="52">
        <v>154</v>
      </c>
      <c r="G80" s="39" t="s">
        <v>126</v>
      </c>
      <c r="H80" s="46">
        <v>6</v>
      </c>
      <c r="I80" s="54">
        <v>1</v>
      </c>
      <c r="J80" s="46">
        <f t="shared" si="4"/>
        <v>924</v>
      </c>
      <c r="K80" s="55">
        <v>7.6</v>
      </c>
      <c r="L80" s="57">
        <v>8.2899999999999991</v>
      </c>
      <c r="M80" s="58" t="s">
        <v>220</v>
      </c>
      <c r="N80" s="58" t="s">
        <v>406</v>
      </c>
      <c r="O80" s="60">
        <f t="shared" si="2"/>
        <v>7022.4</v>
      </c>
    </row>
    <row r="81" spans="2:15" ht="30" x14ac:dyDescent="0.3">
      <c r="B81" s="34" t="s">
        <v>223</v>
      </c>
      <c r="C81" s="34" t="s">
        <v>38</v>
      </c>
      <c r="D81" s="35" t="s">
        <v>224</v>
      </c>
      <c r="E81" s="34"/>
      <c r="F81" s="52">
        <v>244</v>
      </c>
      <c r="G81" s="39" t="s">
        <v>41</v>
      </c>
      <c r="H81" s="46">
        <v>1</v>
      </c>
      <c r="I81" s="54">
        <v>1</v>
      </c>
      <c r="J81" s="46">
        <f t="shared" si="4"/>
        <v>244</v>
      </c>
      <c r="K81" s="55">
        <v>8.35</v>
      </c>
      <c r="L81" s="57">
        <v>16.29</v>
      </c>
      <c r="M81" s="58" t="s">
        <v>223</v>
      </c>
      <c r="N81" s="58" t="s">
        <v>407</v>
      </c>
      <c r="O81" s="60">
        <f t="shared" si="2"/>
        <v>2037.3999999999999</v>
      </c>
    </row>
    <row r="82" spans="2:15" ht="30" x14ac:dyDescent="0.3">
      <c r="B82" s="34" t="s">
        <v>225</v>
      </c>
      <c r="C82" s="34" t="s">
        <v>38</v>
      </c>
      <c r="D82" s="35" t="s">
        <v>226</v>
      </c>
      <c r="E82" s="34"/>
      <c r="F82" s="52">
        <v>39</v>
      </c>
      <c r="G82" s="39" t="s">
        <v>41</v>
      </c>
      <c r="H82" s="46">
        <v>1</v>
      </c>
      <c r="I82" s="54">
        <v>1</v>
      </c>
      <c r="J82" s="46">
        <f t="shared" si="4"/>
        <v>39</v>
      </c>
      <c r="K82" s="55">
        <v>111.5535</v>
      </c>
      <c r="L82" s="57">
        <v>134.44999999999999</v>
      </c>
      <c r="M82" s="58" t="s">
        <v>225</v>
      </c>
      <c r="N82" s="58" t="s">
        <v>408</v>
      </c>
      <c r="O82" s="60">
        <f t="shared" si="2"/>
        <v>4350.5865000000003</v>
      </c>
    </row>
    <row r="83" spans="2:15" ht="29.25" customHeight="1" x14ac:dyDescent="0.3">
      <c r="B83" s="34" t="s">
        <v>227</v>
      </c>
      <c r="C83" s="34" t="s">
        <v>38</v>
      </c>
      <c r="D83" s="35" t="s">
        <v>228</v>
      </c>
      <c r="E83" s="34"/>
      <c r="F83" s="52">
        <v>71</v>
      </c>
      <c r="G83" s="39" t="s">
        <v>41</v>
      </c>
      <c r="H83" s="46">
        <v>1</v>
      </c>
      <c r="I83" s="54">
        <v>1</v>
      </c>
      <c r="J83" s="46">
        <f t="shared" si="4"/>
        <v>71</v>
      </c>
      <c r="K83" s="55">
        <v>23.97</v>
      </c>
      <c r="L83" s="57">
        <v>66.489999999999995</v>
      </c>
      <c r="M83" s="58" t="s">
        <v>357</v>
      </c>
      <c r="N83" s="58" t="s">
        <v>358</v>
      </c>
      <c r="O83" s="60">
        <f t="shared" si="2"/>
        <v>1701.87</v>
      </c>
    </row>
    <row r="84" spans="2:15" ht="30" x14ac:dyDescent="0.3">
      <c r="B84" s="34" t="s">
        <v>229</v>
      </c>
      <c r="C84" s="34" t="s">
        <v>38</v>
      </c>
      <c r="D84" s="35" t="s">
        <v>230</v>
      </c>
      <c r="E84" s="34"/>
      <c r="F84" s="52">
        <v>30</v>
      </c>
      <c r="G84" s="39" t="s">
        <v>41</v>
      </c>
      <c r="H84" s="46">
        <v>1</v>
      </c>
      <c r="I84" s="54">
        <v>1</v>
      </c>
      <c r="J84" s="46">
        <f t="shared" si="4"/>
        <v>30</v>
      </c>
      <c r="K84" s="55">
        <v>55.47</v>
      </c>
      <c r="L84" s="57">
        <v>256.73</v>
      </c>
      <c r="M84" s="58" t="s">
        <v>355</v>
      </c>
      <c r="N84" s="58" t="s">
        <v>356</v>
      </c>
      <c r="O84" s="60">
        <f t="shared" si="2"/>
        <v>1664.1</v>
      </c>
    </row>
    <row r="85" spans="2:15" ht="30" x14ac:dyDescent="0.3">
      <c r="B85" s="34" t="s">
        <v>231</v>
      </c>
      <c r="C85" s="34" t="s">
        <v>38</v>
      </c>
      <c r="D85" s="35" t="s">
        <v>232</v>
      </c>
      <c r="E85" s="34"/>
      <c r="F85" s="52">
        <v>20</v>
      </c>
      <c r="G85" s="39" t="s">
        <v>41</v>
      </c>
      <c r="H85" s="46">
        <v>1</v>
      </c>
      <c r="I85" s="54">
        <v>1</v>
      </c>
      <c r="J85" s="46">
        <f t="shared" si="4"/>
        <v>20</v>
      </c>
      <c r="K85" s="55">
        <v>97.37</v>
      </c>
      <c r="L85" s="57">
        <v>566.72</v>
      </c>
      <c r="M85" s="58" t="s">
        <v>322</v>
      </c>
      <c r="N85" s="58" t="s">
        <v>354</v>
      </c>
      <c r="O85" s="60">
        <f t="shared" si="2"/>
        <v>1947.4</v>
      </c>
    </row>
    <row r="86" spans="2:15" ht="60" x14ac:dyDescent="0.3">
      <c r="B86" s="34" t="s">
        <v>233</v>
      </c>
      <c r="C86" s="34" t="s">
        <v>38</v>
      </c>
      <c r="D86" s="35" t="s">
        <v>234</v>
      </c>
      <c r="E86" s="35" t="s">
        <v>235</v>
      </c>
      <c r="F86" s="52">
        <v>160</v>
      </c>
      <c r="G86" s="39" t="s">
        <v>41</v>
      </c>
      <c r="H86" s="46">
        <v>1</v>
      </c>
      <c r="I86" s="54">
        <v>1</v>
      </c>
      <c r="J86" s="46">
        <f t="shared" si="4"/>
        <v>160</v>
      </c>
      <c r="K86" s="55">
        <v>18.66</v>
      </c>
      <c r="L86" s="57">
        <v>62.44</v>
      </c>
      <c r="M86" s="58" t="s">
        <v>233</v>
      </c>
      <c r="N86" s="58" t="s">
        <v>409</v>
      </c>
      <c r="O86" s="60">
        <f t="shared" si="2"/>
        <v>2985.6</v>
      </c>
    </row>
    <row r="87" spans="2:15" ht="60" x14ac:dyDescent="0.3">
      <c r="B87" s="34" t="s">
        <v>236</v>
      </c>
      <c r="C87" s="34" t="s">
        <v>38</v>
      </c>
      <c r="D87" s="35" t="s">
        <v>237</v>
      </c>
      <c r="E87" s="35" t="s">
        <v>238</v>
      </c>
      <c r="F87" s="52">
        <v>133</v>
      </c>
      <c r="G87" s="39" t="s">
        <v>41</v>
      </c>
      <c r="H87" s="46">
        <v>1</v>
      </c>
      <c r="I87" s="54">
        <v>1</v>
      </c>
      <c r="J87" s="46">
        <f t="shared" si="4"/>
        <v>133</v>
      </c>
      <c r="K87" s="55">
        <v>14.49</v>
      </c>
      <c r="L87" s="57">
        <v>81.58</v>
      </c>
      <c r="M87" s="58" t="s">
        <v>236</v>
      </c>
      <c r="N87" s="58" t="s">
        <v>410</v>
      </c>
      <c r="O87" s="60">
        <f t="shared" si="2"/>
        <v>1927.17</v>
      </c>
    </row>
    <row r="88" spans="2:15" ht="60" x14ac:dyDescent="0.3">
      <c r="B88" s="34" t="s">
        <v>239</v>
      </c>
      <c r="C88" s="34" t="s">
        <v>38</v>
      </c>
      <c r="D88" s="35" t="s">
        <v>240</v>
      </c>
      <c r="E88" s="35" t="s">
        <v>97</v>
      </c>
      <c r="F88" s="52">
        <v>28</v>
      </c>
      <c r="G88" s="39" t="s">
        <v>41</v>
      </c>
      <c r="H88" s="46">
        <v>1</v>
      </c>
      <c r="I88" s="54">
        <v>1</v>
      </c>
      <c r="J88" s="46">
        <f t="shared" si="4"/>
        <v>28</v>
      </c>
      <c r="K88" s="55">
        <v>70</v>
      </c>
      <c r="L88" s="57">
        <v>425.45</v>
      </c>
      <c r="M88" s="58" t="s">
        <v>353</v>
      </c>
      <c r="N88" s="58" t="s">
        <v>415</v>
      </c>
      <c r="O88" s="60">
        <f t="shared" si="2"/>
        <v>1960</v>
      </c>
    </row>
    <row r="89" spans="2:15" ht="30" x14ac:dyDescent="0.3">
      <c r="B89" s="34" t="s">
        <v>241</v>
      </c>
      <c r="C89" s="34" t="s">
        <v>38</v>
      </c>
      <c r="D89" s="35" t="s">
        <v>242</v>
      </c>
      <c r="E89" s="34"/>
      <c r="F89" s="52">
        <v>129</v>
      </c>
      <c r="G89" s="39" t="s">
        <v>41</v>
      </c>
      <c r="H89" s="46">
        <v>1</v>
      </c>
      <c r="I89" s="54">
        <v>1</v>
      </c>
      <c r="J89" s="46">
        <f t="shared" si="4"/>
        <v>129</v>
      </c>
      <c r="K89" s="55">
        <v>19.61</v>
      </c>
      <c r="L89" s="57">
        <v>55.61</v>
      </c>
      <c r="M89" s="58" t="s">
        <v>82</v>
      </c>
      <c r="N89" s="58" t="s">
        <v>352</v>
      </c>
      <c r="O89" s="60">
        <f t="shared" si="2"/>
        <v>2529.69</v>
      </c>
    </row>
    <row r="90" spans="2:15" ht="30" x14ac:dyDescent="0.3">
      <c r="B90" s="34" t="s">
        <v>243</v>
      </c>
      <c r="C90" s="34" t="s">
        <v>38</v>
      </c>
      <c r="D90" s="35" t="s">
        <v>244</v>
      </c>
      <c r="E90" s="34"/>
      <c r="F90" s="52">
        <v>81</v>
      </c>
      <c r="G90" s="39" t="s">
        <v>41</v>
      </c>
      <c r="H90" s="46">
        <v>1</v>
      </c>
      <c r="I90" s="54">
        <v>1</v>
      </c>
      <c r="J90" s="46">
        <f t="shared" si="4"/>
        <v>81</v>
      </c>
      <c r="K90" s="55">
        <v>15</v>
      </c>
      <c r="L90" s="57">
        <v>57.19</v>
      </c>
      <c r="M90" s="58" t="s">
        <v>351</v>
      </c>
      <c r="N90" s="58" t="s">
        <v>342</v>
      </c>
      <c r="O90" s="60">
        <f t="shared" si="2"/>
        <v>1215</v>
      </c>
    </row>
    <row r="91" spans="2:15" x14ac:dyDescent="0.3">
      <c r="B91" s="34" t="s">
        <v>245</v>
      </c>
      <c r="C91" s="34" t="s">
        <v>124</v>
      </c>
      <c r="D91" s="35" t="s">
        <v>246</v>
      </c>
      <c r="E91" s="34"/>
      <c r="F91" s="52">
        <v>48</v>
      </c>
      <c r="G91" s="39" t="s">
        <v>126</v>
      </c>
      <c r="H91" s="46">
        <v>18</v>
      </c>
      <c r="I91" s="54">
        <v>1</v>
      </c>
      <c r="J91" s="46">
        <f t="shared" si="4"/>
        <v>864</v>
      </c>
      <c r="K91" s="55">
        <v>2.08</v>
      </c>
      <c r="L91" s="57">
        <v>4.99</v>
      </c>
      <c r="M91" s="58" t="s">
        <v>349</v>
      </c>
      <c r="N91" s="58" t="s">
        <v>350</v>
      </c>
      <c r="O91" s="60">
        <f t="shared" si="2"/>
        <v>1797.1200000000001</v>
      </c>
    </row>
    <row r="92" spans="2:15" ht="30" x14ac:dyDescent="0.3">
      <c r="B92" s="34" t="s">
        <v>247</v>
      </c>
      <c r="C92" s="34" t="s">
        <v>38</v>
      </c>
      <c r="D92" s="35" t="s">
        <v>248</v>
      </c>
      <c r="E92" s="34"/>
      <c r="F92" s="52">
        <v>31</v>
      </c>
      <c r="G92" s="39" t="s">
        <v>41</v>
      </c>
      <c r="H92" s="46">
        <v>1</v>
      </c>
      <c r="I92" s="54">
        <v>1</v>
      </c>
      <c r="J92" s="46">
        <f t="shared" si="4"/>
        <v>31</v>
      </c>
      <c r="K92" s="55">
        <v>18.25</v>
      </c>
      <c r="L92" s="57">
        <v>113.01</v>
      </c>
      <c r="M92" s="58" t="s">
        <v>247</v>
      </c>
      <c r="N92" s="58" t="s">
        <v>411</v>
      </c>
      <c r="O92" s="60">
        <f t="shared" si="2"/>
        <v>565.75</v>
      </c>
    </row>
    <row r="93" spans="2:15" ht="30" x14ac:dyDescent="0.3">
      <c r="B93" s="34" t="s">
        <v>249</v>
      </c>
      <c r="C93" s="34" t="s">
        <v>38</v>
      </c>
      <c r="D93" s="35" t="s">
        <v>250</v>
      </c>
      <c r="E93" s="34"/>
      <c r="F93" s="52">
        <v>30</v>
      </c>
      <c r="G93" s="39" t="s">
        <v>41</v>
      </c>
      <c r="H93" s="46">
        <v>1</v>
      </c>
      <c r="I93" s="54">
        <v>1</v>
      </c>
      <c r="J93" s="46">
        <f t="shared" si="4"/>
        <v>30</v>
      </c>
      <c r="K93" s="55">
        <v>18</v>
      </c>
      <c r="L93" s="57">
        <v>89.74</v>
      </c>
      <c r="M93" s="58" t="s">
        <v>347</v>
      </c>
      <c r="N93" s="58" t="s">
        <v>348</v>
      </c>
      <c r="O93" s="60">
        <f t="shared" ref="O93:O100" si="5">J93*K93</f>
        <v>540</v>
      </c>
    </row>
    <row r="94" spans="2:15" x14ac:dyDescent="0.3">
      <c r="B94" s="34" t="s">
        <v>251</v>
      </c>
      <c r="C94" s="34" t="s">
        <v>38</v>
      </c>
      <c r="D94" s="35" t="s">
        <v>252</v>
      </c>
      <c r="E94" s="34"/>
      <c r="F94" s="52">
        <v>95</v>
      </c>
      <c r="G94" s="39" t="s">
        <v>41</v>
      </c>
      <c r="H94" s="46">
        <v>1</v>
      </c>
      <c r="I94" s="54">
        <v>1</v>
      </c>
      <c r="J94" s="46">
        <f t="shared" si="4"/>
        <v>95</v>
      </c>
      <c r="K94" s="55">
        <v>18.64</v>
      </c>
      <c r="L94" s="57">
        <v>64.5</v>
      </c>
      <c r="M94" s="58" t="s">
        <v>345</v>
      </c>
      <c r="N94" s="58" t="s">
        <v>346</v>
      </c>
      <c r="O94" s="60">
        <f t="shared" si="5"/>
        <v>1770.8</v>
      </c>
    </row>
    <row r="95" spans="2:15" ht="75" x14ac:dyDescent="0.3">
      <c r="B95" s="34" t="s">
        <v>253</v>
      </c>
      <c r="C95" s="34" t="s">
        <v>38</v>
      </c>
      <c r="D95" s="35" t="s">
        <v>254</v>
      </c>
      <c r="E95" s="35" t="s">
        <v>187</v>
      </c>
      <c r="F95" s="52">
        <v>70</v>
      </c>
      <c r="G95" s="39" t="s">
        <v>41</v>
      </c>
      <c r="H95" s="46">
        <v>1</v>
      </c>
      <c r="I95" s="54">
        <v>1</v>
      </c>
      <c r="J95" s="46">
        <f t="shared" si="4"/>
        <v>70</v>
      </c>
      <c r="K95" s="55">
        <v>20.72</v>
      </c>
      <c r="L95" s="57">
        <v>128.61000000000001</v>
      </c>
      <c r="M95" s="58" t="s">
        <v>343</v>
      </c>
      <c r="N95" s="58" t="s">
        <v>344</v>
      </c>
      <c r="O95" s="60">
        <f t="shared" si="5"/>
        <v>1450.3999999999999</v>
      </c>
    </row>
    <row r="96" spans="2:15" ht="30" x14ac:dyDescent="0.3">
      <c r="B96" s="34" t="s">
        <v>255</v>
      </c>
      <c r="C96" s="34" t="s">
        <v>38</v>
      </c>
      <c r="D96" s="35" t="s">
        <v>256</v>
      </c>
      <c r="E96" s="34"/>
      <c r="F96" s="52">
        <v>34</v>
      </c>
      <c r="G96" s="39" t="s">
        <v>41</v>
      </c>
      <c r="H96" s="46">
        <v>1</v>
      </c>
      <c r="I96" s="54">
        <v>1</v>
      </c>
      <c r="J96" s="46">
        <f t="shared" si="4"/>
        <v>34</v>
      </c>
      <c r="K96" s="55">
        <v>23.16</v>
      </c>
      <c r="L96" s="57">
        <v>262.25</v>
      </c>
      <c r="M96" s="58" t="s">
        <v>255</v>
      </c>
      <c r="N96" s="58" t="s">
        <v>412</v>
      </c>
      <c r="O96" s="60">
        <f t="shared" si="5"/>
        <v>787.44</v>
      </c>
    </row>
    <row r="97" spans="2:15" ht="45" x14ac:dyDescent="0.3">
      <c r="B97" s="34" t="s">
        <v>257</v>
      </c>
      <c r="C97" s="34" t="s">
        <v>38</v>
      </c>
      <c r="D97" s="35" t="s">
        <v>258</v>
      </c>
      <c r="E97" s="35" t="s">
        <v>259</v>
      </c>
      <c r="F97" s="52">
        <v>51</v>
      </c>
      <c r="G97" s="39" t="s">
        <v>41</v>
      </c>
      <c r="H97" s="46">
        <v>1</v>
      </c>
      <c r="I97" s="54">
        <v>1</v>
      </c>
      <c r="J97" s="46">
        <f t="shared" si="4"/>
        <v>51</v>
      </c>
      <c r="K97" s="55">
        <v>61.42</v>
      </c>
      <c r="L97" s="57">
        <v>300.51</v>
      </c>
      <c r="M97" s="58" t="s">
        <v>257</v>
      </c>
      <c r="N97" s="58" t="s">
        <v>413</v>
      </c>
      <c r="O97" s="60">
        <f t="shared" si="5"/>
        <v>3132.42</v>
      </c>
    </row>
    <row r="98" spans="2:15" ht="30" x14ac:dyDescent="0.3">
      <c r="B98" s="34" t="s">
        <v>260</v>
      </c>
      <c r="C98" s="34" t="s">
        <v>38</v>
      </c>
      <c r="D98" s="35" t="s">
        <v>261</v>
      </c>
      <c r="E98" s="34"/>
      <c r="F98" s="52">
        <v>15</v>
      </c>
      <c r="G98" s="39" t="s">
        <v>41</v>
      </c>
      <c r="H98" s="46">
        <v>1</v>
      </c>
      <c r="I98" s="54">
        <v>1</v>
      </c>
      <c r="J98" s="46">
        <f t="shared" si="4"/>
        <v>15</v>
      </c>
      <c r="K98" s="55">
        <v>70</v>
      </c>
      <c r="L98" s="57">
        <v>285.95</v>
      </c>
      <c r="M98" s="58" t="s">
        <v>341</v>
      </c>
      <c r="N98" s="58" t="s">
        <v>342</v>
      </c>
      <c r="O98" s="60">
        <f t="shared" si="5"/>
        <v>1050</v>
      </c>
    </row>
    <row r="99" spans="2:15" x14ac:dyDescent="0.3">
      <c r="B99" s="34" t="s">
        <v>262</v>
      </c>
      <c r="C99" s="34" t="s">
        <v>124</v>
      </c>
      <c r="D99" s="35" t="s">
        <v>263</v>
      </c>
      <c r="E99" s="35" t="s">
        <v>264</v>
      </c>
      <c r="F99" s="52">
        <v>20</v>
      </c>
      <c r="G99" s="39" t="s">
        <v>126</v>
      </c>
      <c r="H99" s="46">
        <v>6</v>
      </c>
      <c r="I99" s="54">
        <v>1</v>
      </c>
      <c r="J99" s="46">
        <f t="shared" si="4"/>
        <v>120</v>
      </c>
      <c r="K99" s="55">
        <v>15.83</v>
      </c>
      <c r="L99" s="57">
        <v>26.59</v>
      </c>
      <c r="M99" s="58" t="s">
        <v>339</v>
      </c>
      <c r="N99" s="58" t="s">
        <v>340</v>
      </c>
      <c r="O99" s="60">
        <f t="shared" si="5"/>
        <v>1899.6</v>
      </c>
    </row>
    <row r="100" spans="2:15" x14ac:dyDescent="0.3">
      <c r="B100" s="34" t="s">
        <v>265</v>
      </c>
      <c r="C100" s="34" t="s">
        <v>124</v>
      </c>
      <c r="D100" s="35" t="s">
        <v>266</v>
      </c>
      <c r="E100" s="34"/>
      <c r="F100" s="52">
        <v>30</v>
      </c>
      <c r="G100" s="39" t="s">
        <v>126</v>
      </c>
      <c r="H100" s="46">
        <v>6</v>
      </c>
      <c r="I100" s="54">
        <v>1</v>
      </c>
      <c r="J100" s="46">
        <f t="shared" si="4"/>
        <v>180</v>
      </c>
      <c r="K100" s="55">
        <v>5.99</v>
      </c>
      <c r="L100" s="57">
        <v>13.39</v>
      </c>
      <c r="M100" s="58" t="s">
        <v>265</v>
      </c>
      <c r="N100" s="58" t="s">
        <v>414</v>
      </c>
      <c r="O100" s="60">
        <f t="shared" si="5"/>
        <v>1078.2</v>
      </c>
    </row>
    <row r="101" spans="2:15" x14ac:dyDescent="0.3">
      <c r="F101" s="7"/>
      <c r="H101" s="23"/>
      <c r="J101" s="5"/>
      <c r="K101" s="18"/>
      <c r="L101" s="18"/>
    </row>
    <row r="102" spans="2:15" x14ac:dyDescent="0.3">
      <c r="F102" s="7"/>
      <c r="H102" s="23"/>
      <c r="J102" s="5"/>
      <c r="K102" s="18"/>
      <c r="L102" s="18"/>
    </row>
    <row r="103" spans="2:15" x14ac:dyDescent="0.3">
      <c r="F103" s="7"/>
      <c r="H103" s="23"/>
      <c r="J103" s="5"/>
      <c r="K103" s="18"/>
      <c r="L103" s="18"/>
    </row>
    <row r="104" spans="2:15" x14ac:dyDescent="0.3">
      <c r="F104" s="7"/>
      <c r="H104" s="23"/>
      <c r="J104" s="5"/>
      <c r="K104" s="18"/>
      <c r="L104" s="18"/>
    </row>
    <row r="105" spans="2:15" x14ac:dyDescent="0.3">
      <c r="F105" s="7"/>
      <c r="H105" s="23"/>
      <c r="J105" s="5"/>
      <c r="K105" s="18"/>
      <c r="L105" s="18"/>
    </row>
    <row r="106" spans="2:15" x14ac:dyDescent="0.3">
      <c r="F106" s="7"/>
      <c r="H106" s="23"/>
      <c r="J106" s="5"/>
      <c r="K106" s="18"/>
      <c r="L106" s="18"/>
    </row>
    <row r="107" spans="2:15" x14ac:dyDescent="0.3">
      <c r="F107" s="7"/>
      <c r="H107" s="23"/>
      <c r="J107" s="5"/>
      <c r="K107" s="18"/>
      <c r="L107" s="18"/>
    </row>
    <row r="108" spans="2:15" x14ac:dyDescent="0.3">
      <c r="F108" s="7"/>
      <c r="H108" s="23"/>
      <c r="J108" s="5"/>
      <c r="K108" s="18"/>
      <c r="L108" s="18"/>
    </row>
    <row r="109" spans="2:15" x14ac:dyDescent="0.3">
      <c r="F109" s="7"/>
      <c r="H109" s="23"/>
      <c r="J109" s="5"/>
      <c r="K109" s="18"/>
      <c r="L109" s="18"/>
    </row>
    <row r="110" spans="2:15" x14ac:dyDescent="0.3">
      <c r="F110" s="7"/>
      <c r="H110" s="23"/>
      <c r="J110" s="5"/>
      <c r="K110" s="18"/>
      <c r="L110" s="18"/>
    </row>
    <row r="111" spans="2:15" x14ac:dyDescent="0.3">
      <c r="F111" s="7"/>
      <c r="H111" s="23"/>
      <c r="J111" s="5"/>
      <c r="K111" s="18"/>
      <c r="L111" s="18"/>
    </row>
    <row r="112" spans="2:15" x14ac:dyDescent="0.3">
      <c r="F112" s="7"/>
      <c r="H112" s="23"/>
      <c r="J112" s="5"/>
      <c r="K112" s="18"/>
      <c r="L112" s="18"/>
    </row>
    <row r="113" spans="6:12" x14ac:dyDescent="0.3">
      <c r="F113" s="7"/>
      <c r="H113" s="23"/>
      <c r="J113" s="5"/>
      <c r="K113" s="18"/>
      <c r="L113" s="18"/>
    </row>
    <row r="114" spans="6:12" x14ac:dyDescent="0.3">
      <c r="F114" s="7"/>
      <c r="H114" s="23"/>
      <c r="J114" s="5"/>
      <c r="K114" s="18"/>
      <c r="L114" s="18"/>
    </row>
    <row r="115" spans="6:12" x14ac:dyDescent="0.3">
      <c r="F115" s="7"/>
      <c r="H115" s="23"/>
      <c r="J115" s="5"/>
      <c r="K115" s="18"/>
      <c r="L115" s="18"/>
    </row>
    <row r="116" spans="6:12" x14ac:dyDescent="0.3">
      <c r="F116" s="7"/>
      <c r="H116" s="23"/>
      <c r="J116" s="5"/>
      <c r="K116" s="18"/>
      <c r="L116" s="18"/>
    </row>
    <row r="117" spans="6:12" x14ac:dyDescent="0.3">
      <c r="F117" s="7"/>
      <c r="H117" s="23"/>
      <c r="J117" s="5"/>
      <c r="K117" s="18"/>
      <c r="L117" s="18"/>
    </row>
    <row r="118" spans="6:12" x14ac:dyDescent="0.3">
      <c r="F118" s="7"/>
      <c r="H118" s="23"/>
      <c r="J118" s="5"/>
      <c r="K118" s="18"/>
      <c r="L118" s="18"/>
    </row>
    <row r="119" spans="6:12" x14ac:dyDescent="0.3">
      <c r="F119" s="7"/>
      <c r="H119" s="23"/>
      <c r="J119" s="5"/>
      <c r="K119" s="18"/>
      <c r="L119" s="18"/>
    </row>
    <row r="120" spans="6:12" x14ac:dyDescent="0.3">
      <c r="F120" s="7"/>
      <c r="H120" s="23"/>
      <c r="J120" s="5"/>
      <c r="K120" s="18"/>
      <c r="L120" s="18"/>
    </row>
    <row r="121" spans="6:12" x14ac:dyDescent="0.3">
      <c r="F121" s="7"/>
      <c r="H121" s="23"/>
      <c r="J121" s="5"/>
      <c r="K121" s="18"/>
      <c r="L121" s="18"/>
    </row>
    <row r="122" spans="6:12" x14ac:dyDescent="0.3">
      <c r="F122" s="7"/>
      <c r="H122" s="23"/>
      <c r="J122" s="5"/>
      <c r="K122" s="18"/>
      <c r="L122" s="18"/>
    </row>
    <row r="123" spans="6:12" x14ac:dyDescent="0.3">
      <c r="F123" s="7"/>
      <c r="H123" s="23"/>
      <c r="J123" s="5"/>
      <c r="K123" s="18"/>
      <c r="L123" s="18"/>
    </row>
    <row r="124" spans="6:12" x14ac:dyDescent="0.3">
      <c r="F124" s="7"/>
      <c r="H124" s="23"/>
      <c r="J124" s="5"/>
      <c r="K124" s="18"/>
      <c r="L124" s="18"/>
    </row>
    <row r="125" spans="6:12" x14ac:dyDescent="0.3">
      <c r="F125" s="7"/>
      <c r="H125" s="23"/>
      <c r="J125" s="5"/>
      <c r="K125" s="18"/>
      <c r="L125" s="18"/>
    </row>
    <row r="126" spans="6:12" x14ac:dyDescent="0.3">
      <c r="F126" s="7"/>
      <c r="H126" s="23"/>
      <c r="J126" s="5"/>
      <c r="K126" s="18"/>
      <c r="L126" s="18"/>
    </row>
    <row r="127" spans="6:12" x14ac:dyDescent="0.3">
      <c r="F127" s="7"/>
      <c r="H127" s="23"/>
      <c r="J127" s="5"/>
      <c r="K127" s="18"/>
      <c r="L127" s="18"/>
    </row>
    <row r="128" spans="6:12" x14ac:dyDescent="0.3">
      <c r="F128" s="7"/>
      <c r="H128" s="23"/>
      <c r="J128" s="5"/>
      <c r="K128" s="18"/>
      <c r="L128" s="18"/>
    </row>
    <row r="129" spans="6:12" x14ac:dyDescent="0.3">
      <c r="F129" s="7"/>
      <c r="H129" s="23"/>
      <c r="J129" s="5"/>
      <c r="K129" s="18"/>
      <c r="L129" s="18"/>
    </row>
    <row r="130" spans="6:12" x14ac:dyDescent="0.3">
      <c r="F130" s="7"/>
      <c r="H130" s="23"/>
      <c r="J130" s="5"/>
      <c r="K130" s="18"/>
      <c r="L130" s="18"/>
    </row>
    <row r="131" spans="6:12" x14ac:dyDescent="0.3">
      <c r="F131" s="7"/>
      <c r="H131" s="23"/>
      <c r="J131" s="5"/>
      <c r="K131" s="18"/>
      <c r="L131" s="18"/>
    </row>
    <row r="132" spans="6:12" x14ac:dyDescent="0.3">
      <c r="F132" s="7"/>
      <c r="H132" s="23"/>
      <c r="J132" s="5"/>
      <c r="K132" s="18"/>
      <c r="L132" s="18"/>
    </row>
    <row r="133" spans="6:12" x14ac:dyDescent="0.3">
      <c r="F133" s="7"/>
      <c r="H133" s="23"/>
      <c r="J133" s="5"/>
      <c r="K133" s="18"/>
      <c r="L133" s="18"/>
    </row>
    <row r="134" spans="6:12" x14ac:dyDescent="0.3">
      <c r="F134" s="7"/>
      <c r="H134" s="23"/>
      <c r="J134" s="5"/>
      <c r="K134" s="18"/>
      <c r="L134" s="18"/>
    </row>
    <row r="135" spans="6:12" x14ac:dyDescent="0.3">
      <c r="F135" s="7"/>
      <c r="H135" s="23"/>
      <c r="J135" s="5"/>
      <c r="K135" s="18"/>
      <c r="L135" s="18"/>
    </row>
    <row r="136" spans="6:12" x14ac:dyDescent="0.3">
      <c r="F136" s="7"/>
      <c r="H136" s="23"/>
      <c r="J136" s="5"/>
      <c r="K136" s="18"/>
      <c r="L136" s="18"/>
    </row>
    <row r="137" spans="6:12" x14ac:dyDescent="0.3">
      <c r="F137" s="7"/>
      <c r="H137" s="23"/>
      <c r="J137" s="5"/>
      <c r="K137" s="18"/>
      <c r="L137" s="18"/>
    </row>
    <row r="138" spans="6:12" x14ac:dyDescent="0.3">
      <c r="F138" s="7"/>
      <c r="H138" s="23"/>
      <c r="J138" s="5"/>
      <c r="K138" s="18"/>
      <c r="L138" s="18"/>
    </row>
    <row r="139" spans="6:12" x14ac:dyDescent="0.3">
      <c r="F139" s="7"/>
      <c r="H139" s="23"/>
      <c r="J139" s="5"/>
      <c r="K139" s="18"/>
      <c r="L139" s="18"/>
    </row>
    <row r="140" spans="6:12" x14ac:dyDescent="0.3">
      <c r="F140" s="7"/>
      <c r="H140" s="23"/>
      <c r="J140" s="5"/>
      <c r="K140" s="18"/>
      <c r="L140" s="18"/>
    </row>
    <row r="141" spans="6:12" x14ac:dyDescent="0.3">
      <c r="F141" s="7"/>
      <c r="H141" s="23"/>
      <c r="J141" s="5"/>
      <c r="K141" s="18"/>
      <c r="L141" s="18"/>
    </row>
    <row r="142" spans="6:12" x14ac:dyDescent="0.3">
      <c r="F142" s="7"/>
      <c r="H142" s="23"/>
      <c r="J142" s="5"/>
      <c r="K142" s="18"/>
      <c r="L142" s="18"/>
    </row>
    <row r="143" spans="6:12" x14ac:dyDescent="0.3">
      <c r="F143" s="7"/>
      <c r="H143" s="23"/>
      <c r="J143" s="5"/>
      <c r="K143" s="18"/>
      <c r="L143" s="18"/>
    </row>
    <row r="144" spans="6:12" x14ac:dyDescent="0.3">
      <c r="F144" s="7"/>
      <c r="H144" s="23"/>
      <c r="J144" s="5"/>
      <c r="K144" s="18"/>
      <c r="L144" s="18"/>
    </row>
    <row r="145" spans="6:12" x14ac:dyDescent="0.3">
      <c r="F145" s="7"/>
      <c r="H145" s="23"/>
      <c r="J145" s="5"/>
      <c r="K145" s="18"/>
      <c r="L145" s="18"/>
    </row>
    <row r="146" spans="6:12" x14ac:dyDescent="0.3">
      <c r="F146" s="7"/>
      <c r="H146" s="23"/>
      <c r="J146" s="5"/>
      <c r="K146" s="18"/>
      <c r="L146" s="18"/>
    </row>
    <row r="147" spans="6:12" x14ac:dyDescent="0.3">
      <c r="F147" s="7"/>
      <c r="H147" s="23"/>
      <c r="J147" s="5"/>
      <c r="K147" s="18"/>
      <c r="L147" s="18"/>
    </row>
    <row r="148" spans="6:12" x14ac:dyDescent="0.3">
      <c r="F148" s="7"/>
      <c r="H148" s="23"/>
      <c r="J148" s="5"/>
      <c r="K148" s="18"/>
      <c r="L148" s="18"/>
    </row>
    <row r="149" spans="6:12" x14ac:dyDescent="0.3">
      <c r="F149" s="7"/>
      <c r="H149" s="23"/>
      <c r="J149" s="5"/>
      <c r="K149" s="18"/>
      <c r="L149" s="18"/>
    </row>
    <row r="150" spans="6:12" x14ac:dyDescent="0.3">
      <c r="F150" s="7"/>
      <c r="H150" s="23"/>
      <c r="J150" s="5"/>
      <c r="K150" s="18"/>
      <c r="L150" s="18"/>
    </row>
    <row r="151" spans="6:12" x14ac:dyDescent="0.3">
      <c r="F151" s="7"/>
      <c r="H151" s="23"/>
      <c r="J151" s="5"/>
      <c r="K151" s="18"/>
      <c r="L151" s="18"/>
    </row>
    <row r="152" spans="6:12" x14ac:dyDescent="0.3">
      <c r="F152" s="7"/>
      <c r="H152" s="23"/>
      <c r="J152" s="5"/>
      <c r="K152" s="18"/>
      <c r="L152" s="18"/>
    </row>
    <row r="153" spans="6:12" x14ac:dyDescent="0.3">
      <c r="F153" s="7"/>
      <c r="H153" s="23"/>
      <c r="J153" s="5"/>
      <c r="K153" s="18"/>
      <c r="L153" s="18"/>
    </row>
    <row r="154" spans="6:12" x14ac:dyDescent="0.3">
      <c r="F154" s="7"/>
      <c r="H154" s="23"/>
      <c r="J154" s="5"/>
      <c r="K154" s="18"/>
      <c r="L154" s="18"/>
    </row>
    <row r="155" spans="6:12" x14ac:dyDescent="0.3">
      <c r="F155" s="7"/>
      <c r="H155" s="23"/>
      <c r="J155" s="5"/>
      <c r="K155" s="18"/>
      <c r="L155" s="18"/>
    </row>
    <row r="156" spans="6:12" x14ac:dyDescent="0.3">
      <c r="F156" s="7"/>
      <c r="H156" s="23"/>
      <c r="J156" s="5"/>
      <c r="K156" s="18"/>
      <c r="L156" s="18"/>
    </row>
    <row r="157" spans="6:12" x14ac:dyDescent="0.3">
      <c r="F157" s="7"/>
      <c r="H157" s="23"/>
      <c r="J157" s="5"/>
      <c r="K157" s="18"/>
      <c r="L157" s="18"/>
    </row>
    <row r="158" spans="6:12" x14ac:dyDescent="0.3">
      <c r="F158" s="7"/>
      <c r="H158" s="23"/>
      <c r="J158" s="5"/>
      <c r="K158" s="18"/>
      <c r="L158" s="18"/>
    </row>
    <row r="159" spans="6:12" x14ac:dyDescent="0.3">
      <c r="F159" s="7"/>
      <c r="H159" s="23"/>
      <c r="J159" s="5"/>
      <c r="K159" s="18"/>
      <c r="L159" s="18"/>
    </row>
    <row r="160" spans="6:12" x14ac:dyDescent="0.3">
      <c r="F160" s="7"/>
      <c r="H160" s="23"/>
      <c r="J160" s="5"/>
      <c r="K160" s="18"/>
      <c r="L160" s="18"/>
    </row>
    <row r="161" spans="6:12" x14ac:dyDescent="0.3">
      <c r="F161" s="7"/>
      <c r="H161" s="23"/>
      <c r="J161" s="5"/>
      <c r="K161" s="18"/>
      <c r="L161" s="18"/>
    </row>
    <row r="162" spans="6:12" x14ac:dyDescent="0.3">
      <c r="F162" s="7"/>
      <c r="H162" s="23"/>
      <c r="J162" s="5"/>
      <c r="K162" s="18"/>
      <c r="L162" s="18"/>
    </row>
    <row r="163" spans="6:12" x14ac:dyDescent="0.3">
      <c r="F163" s="7"/>
      <c r="H163" s="23"/>
      <c r="J163" s="5"/>
      <c r="K163" s="18"/>
      <c r="L163" s="18"/>
    </row>
    <row r="164" spans="6:12" x14ac:dyDescent="0.3">
      <c r="F164" s="7"/>
      <c r="H164" s="23"/>
      <c r="J164" s="5"/>
      <c r="K164" s="18"/>
      <c r="L164" s="18"/>
    </row>
    <row r="165" spans="6:12" x14ac:dyDescent="0.3">
      <c r="F165" s="7"/>
      <c r="H165" s="23"/>
      <c r="J165" s="5"/>
      <c r="K165" s="18"/>
      <c r="L165" s="18"/>
    </row>
    <row r="166" spans="6:12" x14ac:dyDescent="0.3">
      <c r="F166" s="7"/>
      <c r="H166" s="23"/>
      <c r="J166" s="5"/>
      <c r="K166" s="18"/>
      <c r="L166" s="18"/>
    </row>
    <row r="167" spans="6:12" x14ac:dyDescent="0.3">
      <c r="F167" s="7"/>
      <c r="H167" s="23"/>
      <c r="J167" s="5"/>
      <c r="K167" s="18"/>
      <c r="L167" s="18"/>
    </row>
    <row r="168" spans="6:12" x14ac:dyDescent="0.3">
      <c r="F168" s="7"/>
      <c r="H168" s="23"/>
      <c r="J168" s="5"/>
      <c r="K168" s="18"/>
      <c r="L168" s="18"/>
    </row>
    <row r="169" spans="6:12" x14ac:dyDescent="0.3">
      <c r="F169" s="7"/>
      <c r="H169" s="23"/>
      <c r="J169" s="5"/>
      <c r="K169" s="18"/>
      <c r="L169" s="18"/>
    </row>
    <row r="170" spans="6:12" x14ac:dyDescent="0.3">
      <c r="F170" s="7"/>
      <c r="H170" s="23"/>
      <c r="J170" s="5"/>
      <c r="K170" s="18"/>
      <c r="L170" s="18"/>
    </row>
    <row r="171" spans="6:12" x14ac:dyDescent="0.3">
      <c r="F171" s="7"/>
      <c r="H171" s="23"/>
      <c r="J171" s="5"/>
      <c r="K171" s="18"/>
      <c r="L171" s="18"/>
    </row>
    <row r="172" spans="6:12" x14ac:dyDescent="0.3">
      <c r="F172" s="7"/>
      <c r="H172" s="23"/>
      <c r="J172" s="5"/>
      <c r="K172" s="18"/>
      <c r="L172" s="18"/>
    </row>
    <row r="173" spans="6:12" x14ac:dyDescent="0.3">
      <c r="F173" s="7"/>
      <c r="H173" s="23"/>
      <c r="J173" s="5"/>
      <c r="K173" s="18"/>
      <c r="L173" s="18"/>
    </row>
    <row r="174" spans="6:12" x14ac:dyDescent="0.3">
      <c r="F174" s="7"/>
      <c r="H174" s="23"/>
      <c r="J174" s="5"/>
      <c r="K174" s="18"/>
      <c r="L174" s="18"/>
    </row>
    <row r="175" spans="6:12" x14ac:dyDescent="0.3">
      <c r="F175" s="7"/>
      <c r="H175" s="23"/>
      <c r="J175" s="5"/>
      <c r="K175" s="18"/>
      <c r="L175" s="18"/>
    </row>
    <row r="176" spans="6:12" x14ac:dyDescent="0.3">
      <c r="F176" s="7"/>
      <c r="H176" s="23"/>
      <c r="J176" s="5"/>
      <c r="K176" s="18"/>
      <c r="L176" s="18"/>
    </row>
    <row r="177" spans="6:12" x14ac:dyDescent="0.3">
      <c r="F177" s="7"/>
      <c r="H177" s="23"/>
      <c r="J177" s="5"/>
      <c r="K177" s="18"/>
      <c r="L177" s="18"/>
    </row>
    <row r="178" spans="6:12" x14ac:dyDescent="0.3">
      <c r="F178" s="7"/>
      <c r="H178" s="23"/>
      <c r="J178" s="5"/>
      <c r="K178" s="18"/>
      <c r="L178" s="18"/>
    </row>
    <row r="179" spans="6:12" x14ac:dyDescent="0.3">
      <c r="F179" s="7"/>
      <c r="H179" s="23"/>
      <c r="J179" s="5"/>
      <c r="K179" s="18"/>
      <c r="L179" s="18"/>
    </row>
    <row r="180" spans="6:12" x14ac:dyDescent="0.3">
      <c r="F180" s="7"/>
      <c r="H180" s="23"/>
      <c r="J180" s="5"/>
      <c r="K180" s="18"/>
      <c r="L180" s="18"/>
    </row>
    <row r="181" spans="6:12" x14ac:dyDescent="0.3">
      <c r="F181" s="7"/>
      <c r="H181" s="23"/>
      <c r="J181" s="5"/>
      <c r="K181" s="18"/>
      <c r="L181" s="18"/>
    </row>
    <row r="182" spans="6:12" x14ac:dyDescent="0.3">
      <c r="F182" s="7"/>
      <c r="H182" s="23"/>
      <c r="J182" s="5"/>
      <c r="K182" s="18"/>
      <c r="L182" s="18"/>
    </row>
    <row r="183" spans="6:12" x14ac:dyDescent="0.3">
      <c r="F183" s="7"/>
      <c r="H183" s="23"/>
      <c r="J183" s="5"/>
      <c r="K183" s="18"/>
      <c r="L183" s="18"/>
    </row>
    <row r="184" spans="6:12" x14ac:dyDescent="0.3">
      <c r="F184" s="7"/>
      <c r="H184" s="23"/>
      <c r="J184" s="5"/>
      <c r="K184" s="18"/>
      <c r="L184" s="18"/>
    </row>
    <row r="185" spans="6:12" x14ac:dyDescent="0.3">
      <c r="F185" s="7"/>
      <c r="H185" s="23"/>
      <c r="J185" s="5"/>
      <c r="K185" s="18"/>
      <c r="L185" s="18"/>
    </row>
    <row r="186" spans="6:12" x14ac:dyDescent="0.3">
      <c r="F186" s="7"/>
      <c r="H186" s="23"/>
      <c r="J186" s="5"/>
      <c r="K186" s="18"/>
      <c r="L186" s="18"/>
    </row>
    <row r="187" spans="6:12" x14ac:dyDescent="0.3">
      <c r="F187" s="7"/>
      <c r="H187" s="23"/>
      <c r="J187" s="5"/>
      <c r="K187" s="18"/>
      <c r="L187" s="18"/>
    </row>
    <row r="188" spans="6:12" x14ac:dyDescent="0.3">
      <c r="F188" s="7"/>
      <c r="H188" s="23"/>
      <c r="J188" s="5"/>
      <c r="K188" s="18"/>
      <c r="L188" s="18"/>
    </row>
    <row r="189" spans="6:12" x14ac:dyDescent="0.3">
      <c r="F189" s="7"/>
      <c r="H189" s="23"/>
      <c r="J189" s="5"/>
      <c r="K189" s="18"/>
      <c r="L189" s="18"/>
    </row>
    <row r="190" spans="6:12" x14ac:dyDescent="0.3">
      <c r="F190" s="7"/>
      <c r="H190" s="23"/>
      <c r="J190" s="5"/>
      <c r="K190" s="18"/>
      <c r="L190" s="18"/>
    </row>
    <row r="191" spans="6:12" x14ac:dyDescent="0.3">
      <c r="F191" s="7"/>
      <c r="H191" s="23"/>
      <c r="J191" s="5"/>
      <c r="K191" s="18"/>
      <c r="L191" s="18"/>
    </row>
    <row r="192" spans="6:12" x14ac:dyDescent="0.3">
      <c r="F192" s="7"/>
      <c r="H192" s="23"/>
      <c r="J192" s="5"/>
      <c r="K192" s="18"/>
      <c r="L192" s="18"/>
    </row>
    <row r="193" spans="6:12" x14ac:dyDescent="0.3">
      <c r="F193" s="7"/>
      <c r="H193" s="23"/>
      <c r="J193" s="5"/>
      <c r="K193" s="18"/>
      <c r="L193" s="18"/>
    </row>
    <row r="194" spans="6:12" x14ac:dyDescent="0.3">
      <c r="F194" s="7"/>
      <c r="H194" s="23"/>
      <c r="J194" s="5"/>
      <c r="K194" s="18"/>
      <c r="L194" s="18"/>
    </row>
    <row r="195" spans="6:12" x14ac:dyDescent="0.3">
      <c r="F195" s="7"/>
      <c r="H195" s="23"/>
      <c r="J195" s="5"/>
      <c r="K195" s="18"/>
      <c r="L195" s="18"/>
    </row>
    <row r="196" spans="6:12" x14ac:dyDescent="0.3">
      <c r="F196" s="7"/>
      <c r="H196" s="23"/>
      <c r="J196" s="5"/>
      <c r="K196" s="18"/>
      <c r="L196" s="18"/>
    </row>
    <row r="197" spans="6:12" x14ac:dyDescent="0.3">
      <c r="F197" s="7"/>
      <c r="H197" s="23"/>
      <c r="J197" s="5"/>
      <c r="K197" s="18"/>
      <c r="L197" s="18"/>
    </row>
    <row r="198" spans="6:12" x14ac:dyDescent="0.3">
      <c r="F198" s="7"/>
      <c r="H198" s="23"/>
      <c r="J198" s="5"/>
      <c r="K198" s="18"/>
      <c r="L198" s="18"/>
    </row>
    <row r="199" spans="6:12" x14ac:dyDescent="0.3">
      <c r="F199" s="7"/>
      <c r="H199" s="23"/>
      <c r="J199" s="5"/>
      <c r="K199" s="18"/>
      <c r="L199" s="18"/>
    </row>
    <row r="200" spans="6:12" x14ac:dyDescent="0.3">
      <c r="F200" s="7"/>
      <c r="H200" s="23"/>
      <c r="J200" s="5"/>
      <c r="K200" s="18"/>
      <c r="L200" s="18"/>
    </row>
    <row r="201" spans="6:12" x14ac:dyDescent="0.3">
      <c r="F201" s="7"/>
      <c r="H201" s="23"/>
      <c r="J201" s="5"/>
      <c r="K201" s="18"/>
      <c r="L201" s="18"/>
    </row>
    <row r="202" spans="6:12" x14ac:dyDescent="0.3">
      <c r="F202" s="7"/>
      <c r="H202" s="23"/>
      <c r="J202" s="5"/>
      <c r="K202" s="18"/>
      <c r="L202" s="18"/>
    </row>
    <row r="203" spans="6:12" x14ac:dyDescent="0.3">
      <c r="F203" s="7"/>
      <c r="H203" s="23"/>
      <c r="J203" s="5"/>
      <c r="K203" s="18"/>
      <c r="L203" s="18"/>
    </row>
    <row r="204" spans="6:12" x14ac:dyDescent="0.3">
      <c r="F204" s="7"/>
      <c r="H204" s="23"/>
      <c r="J204" s="5"/>
      <c r="K204" s="18"/>
      <c r="L204" s="18"/>
    </row>
    <row r="205" spans="6:12" x14ac:dyDescent="0.3">
      <c r="F205" s="7"/>
      <c r="H205" s="23"/>
      <c r="J205" s="5"/>
      <c r="K205" s="18"/>
      <c r="L205" s="18"/>
    </row>
    <row r="206" spans="6:12" x14ac:dyDescent="0.3">
      <c r="F206" s="7"/>
      <c r="H206" s="23"/>
      <c r="J206" s="5"/>
      <c r="K206" s="18"/>
      <c r="L206" s="18"/>
    </row>
    <row r="207" spans="6:12" x14ac:dyDescent="0.3">
      <c r="F207" s="7"/>
      <c r="H207" s="23"/>
      <c r="J207" s="5"/>
      <c r="K207" s="18"/>
      <c r="L207" s="18"/>
    </row>
    <row r="208" spans="6:12" x14ac:dyDescent="0.3">
      <c r="F208" s="7"/>
      <c r="H208" s="23"/>
      <c r="J208" s="5"/>
      <c r="K208" s="18"/>
      <c r="L208" s="18"/>
    </row>
    <row r="209" spans="6:12" x14ac:dyDescent="0.3">
      <c r="F209" s="7"/>
      <c r="H209" s="23"/>
      <c r="J209" s="5"/>
      <c r="K209" s="18"/>
      <c r="L209" s="18"/>
    </row>
    <row r="210" spans="6:12" x14ac:dyDescent="0.3">
      <c r="F210" s="7"/>
      <c r="H210" s="23"/>
      <c r="J210" s="5"/>
      <c r="K210" s="18"/>
      <c r="L210" s="18"/>
    </row>
    <row r="211" spans="6:12" x14ac:dyDescent="0.3">
      <c r="F211" s="7"/>
      <c r="H211" s="23"/>
      <c r="J211" s="5"/>
      <c r="K211" s="18"/>
      <c r="L211" s="18"/>
    </row>
    <row r="212" spans="6:12" x14ac:dyDescent="0.3">
      <c r="F212" s="7"/>
      <c r="H212" s="23"/>
      <c r="J212" s="5"/>
      <c r="K212" s="18"/>
      <c r="L212" s="18"/>
    </row>
    <row r="213" spans="6:12" x14ac:dyDescent="0.3">
      <c r="F213" s="7"/>
      <c r="H213" s="23"/>
      <c r="J213" s="5"/>
      <c r="K213" s="18"/>
      <c r="L213" s="18"/>
    </row>
    <row r="214" spans="6:12" x14ac:dyDescent="0.3">
      <c r="F214" s="7"/>
      <c r="H214" s="23"/>
      <c r="J214" s="5"/>
      <c r="K214" s="18"/>
      <c r="L214" s="18"/>
    </row>
    <row r="215" spans="6:12" x14ac:dyDescent="0.3">
      <c r="F215" s="7"/>
      <c r="H215" s="23"/>
      <c r="J215" s="5"/>
      <c r="K215" s="18"/>
      <c r="L215" s="18"/>
    </row>
    <row r="216" spans="6:12" x14ac:dyDescent="0.3">
      <c r="F216" s="7"/>
      <c r="H216" s="23"/>
      <c r="J216" s="5"/>
      <c r="K216" s="18"/>
      <c r="L216" s="18"/>
    </row>
    <row r="217" spans="6:12" x14ac:dyDescent="0.3">
      <c r="F217" s="7"/>
      <c r="H217" s="23"/>
      <c r="J217" s="5"/>
      <c r="K217" s="18"/>
      <c r="L217" s="18"/>
    </row>
    <row r="218" spans="6:12" x14ac:dyDescent="0.3">
      <c r="F218" s="7"/>
      <c r="H218" s="23"/>
      <c r="J218" s="5"/>
      <c r="K218" s="18"/>
      <c r="L218" s="18"/>
    </row>
    <row r="219" spans="6:12" x14ac:dyDescent="0.3">
      <c r="F219" s="7"/>
      <c r="H219" s="23"/>
      <c r="J219" s="5"/>
      <c r="K219" s="18"/>
      <c r="L219" s="18"/>
    </row>
    <row r="220" spans="6:12" x14ac:dyDescent="0.3">
      <c r="F220" s="7"/>
      <c r="H220" s="23"/>
      <c r="J220" s="5"/>
      <c r="K220" s="18"/>
      <c r="L220" s="18"/>
    </row>
    <row r="221" spans="6:12" x14ac:dyDescent="0.3">
      <c r="K221" s="18"/>
      <c r="L221" s="18"/>
    </row>
    <row r="222" spans="6:12" x14ac:dyDescent="0.3">
      <c r="K222" s="18"/>
      <c r="L222" s="18"/>
    </row>
    <row r="223" spans="6:12" x14ac:dyDescent="0.3">
      <c r="K223" s="18"/>
      <c r="L223" s="18"/>
    </row>
    <row r="224" spans="6:12" x14ac:dyDescent="0.3">
      <c r="L224" s="18"/>
    </row>
    <row r="358" spans="2:2" ht="16.5" x14ac:dyDescent="0.3">
      <c r="B358" s="24" t="s">
        <v>267</v>
      </c>
    </row>
    <row r="359" spans="2:2" ht="16.5" x14ac:dyDescent="0.3">
      <c r="B359" s="24" t="s">
        <v>268</v>
      </c>
    </row>
    <row r="360" spans="2:2" ht="16.5" x14ac:dyDescent="0.3">
      <c r="B360" s="24" t="s">
        <v>269</v>
      </c>
    </row>
    <row r="361" spans="2:2" x14ac:dyDescent="0.3">
      <c r="B361" s="20" t="s">
        <v>270</v>
      </c>
    </row>
    <row r="362" spans="2:2" ht="16.5" x14ac:dyDescent="0.3">
      <c r="B362" s="24" t="s">
        <v>271</v>
      </c>
    </row>
    <row r="363" spans="2:2" ht="16.5" x14ac:dyDescent="0.3">
      <c r="B363" s="24" t="s">
        <v>272</v>
      </c>
    </row>
    <row r="364" spans="2:2" ht="16.5" x14ac:dyDescent="0.3">
      <c r="B364" s="24" t="s">
        <v>273</v>
      </c>
    </row>
    <row r="365" spans="2:2" ht="16.5" x14ac:dyDescent="0.3">
      <c r="B365" s="24" t="s">
        <v>274</v>
      </c>
    </row>
    <row r="366" spans="2:2" x14ac:dyDescent="0.3">
      <c r="B366" s="20" t="s">
        <v>275</v>
      </c>
    </row>
    <row r="367" spans="2:2" ht="16.5" x14ac:dyDescent="0.3">
      <c r="B367" s="24" t="s">
        <v>276</v>
      </c>
    </row>
    <row r="368" spans="2:2" ht="16.5" x14ac:dyDescent="0.3">
      <c r="B368" s="24" t="s">
        <v>277</v>
      </c>
    </row>
    <row r="369" spans="2:2" ht="16.5" x14ac:dyDescent="0.3">
      <c r="B369" s="24" t="s">
        <v>278</v>
      </c>
    </row>
    <row r="370" spans="2:2" x14ac:dyDescent="0.3">
      <c r="B370" s="20" t="s">
        <v>279</v>
      </c>
    </row>
    <row r="371" spans="2:2" ht="16.5" x14ac:dyDescent="0.3">
      <c r="B371" s="24" t="s">
        <v>280</v>
      </c>
    </row>
    <row r="372" spans="2:2" x14ac:dyDescent="0.3">
      <c r="B372" s="20" t="s">
        <v>281</v>
      </c>
    </row>
    <row r="373" spans="2:2" ht="16.5" x14ac:dyDescent="0.3">
      <c r="B373" s="24" t="s">
        <v>282</v>
      </c>
    </row>
    <row r="374" spans="2:2" x14ac:dyDescent="0.3">
      <c r="B374" s="20" t="s">
        <v>283</v>
      </c>
    </row>
    <row r="375" spans="2:2" ht="16.5" x14ac:dyDescent="0.3">
      <c r="B375" s="24" t="s">
        <v>284</v>
      </c>
    </row>
    <row r="376" spans="2:2" ht="16.5" x14ac:dyDescent="0.3">
      <c r="B376" s="24" t="s">
        <v>285</v>
      </c>
    </row>
    <row r="377" spans="2:2" ht="16.5" x14ac:dyDescent="0.3">
      <c r="B377" s="24" t="s">
        <v>286</v>
      </c>
    </row>
    <row r="378" spans="2:2" ht="16.5" x14ac:dyDescent="0.3">
      <c r="B378" s="24" t="s">
        <v>287</v>
      </c>
    </row>
    <row r="379" spans="2:2" ht="16.5" x14ac:dyDescent="0.3">
      <c r="B379" s="24" t="s">
        <v>288</v>
      </c>
    </row>
    <row r="380" spans="2:2" ht="16.5" x14ac:dyDescent="0.3">
      <c r="B380" s="24" t="s">
        <v>289</v>
      </c>
    </row>
    <row r="381" spans="2:2" x14ac:dyDescent="0.3">
      <c r="B381" s="20" t="s">
        <v>290</v>
      </c>
    </row>
    <row r="382" spans="2:2" ht="16.5" x14ac:dyDescent="0.3">
      <c r="B382" s="24" t="s">
        <v>291</v>
      </c>
    </row>
    <row r="383" spans="2:2" ht="16.5" x14ac:dyDescent="0.3">
      <c r="B383" s="24" t="s">
        <v>292</v>
      </c>
    </row>
    <row r="384" spans="2:2" ht="16.5" x14ac:dyDescent="0.3">
      <c r="B384" s="24" t="s">
        <v>293</v>
      </c>
    </row>
    <row r="385" spans="2:2" ht="16.5" x14ac:dyDescent="0.3">
      <c r="B385" s="24" t="s">
        <v>294</v>
      </c>
    </row>
    <row r="386" spans="2:2" ht="16.5" x14ac:dyDescent="0.3">
      <c r="B386" s="24" t="s">
        <v>295</v>
      </c>
    </row>
    <row r="387" spans="2:2" ht="16.5" x14ac:dyDescent="0.3">
      <c r="B387" s="24" t="s">
        <v>296</v>
      </c>
    </row>
    <row r="388" spans="2:2" ht="16.5" x14ac:dyDescent="0.3">
      <c r="B388" s="24" t="s">
        <v>297</v>
      </c>
    </row>
    <row r="389" spans="2:2" ht="16.5" x14ac:dyDescent="0.3">
      <c r="B389" s="24" t="s">
        <v>298</v>
      </c>
    </row>
    <row r="390" spans="2:2" ht="16.5" x14ac:dyDescent="0.3">
      <c r="B390" s="24" t="s">
        <v>299</v>
      </c>
    </row>
    <row r="391" spans="2:2" ht="16.5" x14ac:dyDescent="0.3">
      <c r="B391" s="24" t="s">
        <v>300</v>
      </c>
    </row>
    <row r="392" spans="2:2" ht="16.5" x14ac:dyDescent="0.3">
      <c r="B392" s="24" t="s">
        <v>301</v>
      </c>
    </row>
    <row r="393" spans="2:2" ht="16.5" x14ac:dyDescent="0.3">
      <c r="B393" s="24" t="s">
        <v>302</v>
      </c>
    </row>
    <row r="394" spans="2:2" ht="16.5" x14ac:dyDescent="0.3">
      <c r="B394" s="24" t="s">
        <v>303</v>
      </c>
    </row>
    <row r="395" spans="2:2" ht="16.5" x14ac:dyDescent="0.3">
      <c r="B395" s="24" t="s">
        <v>304</v>
      </c>
    </row>
    <row r="396" spans="2:2" ht="16.5" x14ac:dyDescent="0.3">
      <c r="B396" s="24" t="s">
        <v>305</v>
      </c>
    </row>
    <row r="397" spans="2:2" ht="16.5" x14ac:dyDescent="0.3">
      <c r="B397" s="24" t="s">
        <v>306</v>
      </c>
    </row>
    <row r="398" spans="2:2" ht="16.5" x14ac:dyDescent="0.3">
      <c r="B398" s="24" t="s">
        <v>307</v>
      </c>
    </row>
    <row r="399" spans="2:2" ht="16.5" x14ac:dyDescent="0.3">
      <c r="B399" s="24" t="s">
        <v>308</v>
      </c>
    </row>
    <row r="400" spans="2:2" ht="16.5" x14ac:dyDescent="0.3">
      <c r="B400" s="24" t="s">
        <v>309</v>
      </c>
    </row>
    <row r="401" spans="2:2" ht="16.5" x14ac:dyDescent="0.3">
      <c r="B401" s="24" t="s">
        <v>310</v>
      </c>
    </row>
    <row r="402" spans="2:2" ht="16.5" x14ac:dyDescent="0.3">
      <c r="B402" s="24" t="s">
        <v>311</v>
      </c>
    </row>
    <row r="403" spans="2:2" ht="16.5" x14ac:dyDescent="0.3">
      <c r="B403" s="24" t="s">
        <v>312</v>
      </c>
    </row>
  </sheetData>
  <sheetProtection algorithmName="SHA-512" hashValue="Foy+PNZkMsHnjFPk9ggZpcUWeY13m/Kt8LupzFpwMT22Ay3ZlPixaSuUAAopYysFL5PeRseDOoPRCYR83e75zQ==" saltValue="pNwx5a8MVIBmq9PfXUo04A==" spinCount="100000" sheet="1" selectLockedCells="1"/>
  <mergeCells count="1">
    <mergeCell ref="K4:M4"/>
  </mergeCells>
  <conditionalFormatting sqref="B358:B382">
    <cfRule type="duplicateValues" dxfId="5" priority="1"/>
  </conditionalFormatting>
  <conditionalFormatting sqref="C3">
    <cfRule type="cellIs" dxfId="4" priority="2" stopIfTrue="1" operator="greaterThan">
      <formula>0.949999999999999</formula>
    </cfRule>
    <cfRule type="cellIs" dxfId="3" priority="3" stopIfTrue="1" operator="greaterThan">
      <formula>0.949999999999999</formula>
    </cfRule>
    <cfRule type="cellIs" dxfId="2" priority="4" stopIfTrue="1" operator="lessThan">
      <formula>0.95</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190"/>
  <sheetViews>
    <sheetView showGridLines="0" workbookViewId="0">
      <selection activeCell="B8" sqref="B8"/>
    </sheetView>
  </sheetViews>
  <sheetFormatPr defaultColWidth="9.140625" defaultRowHeight="16.5" x14ac:dyDescent="0.3"/>
  <cols>
    <col min="1" max="1" width="41" style="1" bestFit="1" customWidth="1"/>
    <col min="2" max="2" width="23.42578125" style="1" customWidth="1"/>
    <col min="3" max="3" width="12.140625" style="1" customWidth="1"/>
    <col min="4" max="5" width="9.140625" style="1"/>
    <col min="6" max="6" width="22" style="1" customWidth="1"/>
    <col min="7" max="8" width="9.140625" style="19"/>
    <col min="9" max="16384" width="9.140625" style="1"/>
  </cols>
  <sheetData>
    <row r="1" spans="1:3" ht="18" x14ac:dyDescent="0.35">
      <c r="A1" s="16" t="str">
        <f>'Paint MB'!A1</f>
        <v>24-76002 Attachment D - Cost Proposal</v>
      </c>
    </row>
    <row r="2" spans="1:3" ht="18" x14ac:dyDescent="0.35">
      <c r="A2" s="16" t="s">
        <v>313</v>
      </c>
    </row>
    <row r="3" spans="1:3" ht="18" x14ac:dyDescent="0.35">
      <c r="A3" s="16"/>
    </row>
    <row r="4" spans="1:3" ht="33.75" customHeight="1" x14ac:dyDescent="0.3">
      <c r="A4" s="74" t="s">
        <v>314</v>
      </c>
      <c r="B4" s="74"/>
    </row>
    <row r="5" spans="1:3" ht="12.75" customHeight="1" x14ac:dyDescent="0.3">
      <c r="A5" s="33"/>
    </row>
    <row r="6" spans="1:3" x14ac:dyDescent="0.3">
      <c r="A6" s="27" t="s">
        <v>315</v>
      </c>
      <c r="B6" s="25">
        <f>(COUNTIF(B8:B9,"&gt;0")/COUNTA(A8:A9))</f>
        <v>1</v>
      </c>
    </row>
    <row r="7" spans="1:3" ht="18.75" customHeight="1" x14ac:dyDescent="0.3">
      <c r="A7" s="32"/>
    </row>
    <row r="8" spans="1:3" x14ac:dyDescent="0.3">
      <c r="A8" s="24" t="s">
        <v>38</v>
      </c>
      <c r="B8" s="59">
        <v>0.6</v>
      </c>
      <c r="C8"/>
    </row>
    <row r="9" spans="1:3" x14ac:dyDescent="0.3">
      <c r="A9" s="24" t="s">
        <v>124</v>
      </c>
      <c r="B9" s="59">
        <v>0.3</v>
      </c>
      <c r="C9"/>
    </row>
    <row r="11" spans="1:3" x14ac:dyDescent="0.3">
      <c r="A11" s="24" t="s">
        <v>316</v>
      </c>
      <c r="B11" s="59">
        <v>1.4999999999999999E-2</v>
      </c>
    </row>
    <row r="190" spans="7:11" x14ac:dyDescent="0.3">
      <c r="G190" s="1"/>
      <c r="H190" s="1"/>
      <c r="K190" s="1">
        <f>SUM(K8:K189)</f>
        <v>0</v>
      </c>
    </row>
  </sheetData>
  <sheetProtection algorithmName="SHA-512" hashValue="xmR1j98ukZgCkohvovjXxb//p39Ur2BvgmvvfKjZ8x/gEiU5f8Dgde62O/45JSCc1xV4iaF2BAVNEUnZClX0KQ==" saltValue="HzDuwpGMxx6uyA/HTyk/gw==" spinCount="100000" sheet="1" selectLockedCells="1"/>
  <mergeCells count="1">
    <mergeCell ref="A4:B4"/>
  </mergeCells>
  <conditionalFormatting sqref="B6">
    <cfRule type="cellIs" dxfId="1" priority="1" stopIfTrue="1" operator="lessThan">
      <formula>1</formula>
    </cfRule>
    <cfRule type="cellIs" dxfId="0" priority="2" stopIfTrue="1" operator="greaterThan">
      <formula>0.999999999999999</formula>
    </cfRule>
  </conditionalFormatting>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7016BC99298D54BBB6EC9A580B241B4" ma:contentTypeVersion="3" ma:contentTypeDescription="Create a new document." ma:contentTypeScope="" ma:versionID="d4bba36d7f42adb0766694c81160ee9e">
  <xsd:schema xmlns:xsd="http://www.w3.org/2001/XMLSchema" xmlns:xs="http://www.w3.org/2001/XMLSchema" xmlns:p="http://schemas.microsoft.com/office/2006/metadata/properties" xmlns:ns2="78b09110-3d54-41cf-8570-bc5ec46d9d4e" targetNamespace="http://schemas.microsoft.com/office/2006/metadata/properties" ma:root="true" ma:fieldsID="ff98203b8ea1d74101789d59b4921f11" ns2:_="">
    <xsd:import namespace="78b09110-3d54-41cf-8570-bc5ec46d9d4e"/>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8b09110-3d54-41cf-8570-bc5ec46d9d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DDD9A8-3686-4AA7-B20A-C08242C2DB6F}">
  <ds:schemaRefs>
    <ds:schemaRef ds:uri="http://schemas.microsoft.com/sharepoint/v3/contenttype/forms"/>
  </ds:schemaRefs>
</ds:datastoreItem>
</file>

<file path=customXml/itemProps2.xml><?xml version="1.0" encoding="utf-8"?>
<ds:datastoreItem xmlns:ds="http://schemas.openxmlformats.org/officeDocument/2006/customXml" ds:itemID="{6C948044-CF6F-41F6-A1DB-A6E8C5CFFEAE}">
  <ds:schemaRefs>
    <ds:schemaRef ds:uri="http://purl.org/dc/dcmitype/"/>
    <ds:schemaRef ds:uri="http://schemas.openxmlformats.org/package/2006/metadata/core-properties"/>
    <ds:schemaRef ds:uri="http://www.w3.org/XML/1998/namespace"/>
    <ds:schemaRef ds:uri="http://schemas.microsoft.com/office/infopath/2007/PartnerControls"/>
    <ds:schemaRef ds:uri="http://purl.org/dc/elements/1.1/"/>
    <ds:schemaRef ds:uri="http://schemas.microsoft.com/office/2006/documentManagement/types"/>
    <ds:schemaRef ds:uri="78b09110-3d54-41cf-8570-bc5ec46d9d4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AC7BD4BB-5921-4A77-BF95-5CAA7B0805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8b09110-3d54-41cf-8570-bc5ec46d9d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Cost Proposal Instructions</vt:lpstr>
      <vt:lpstr>Table of Contents</vt:lpstr>
      <vt:lpstr>Paint MB</vt:lpstr>
      <vt:lpstr>Paint Non-MB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2018-10-11T19:01:03Z</dcterms:created>
  <dcterms:modified xsi:type="dcterms:W3CDTF">2023-12-20T14:57:04Z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0x010100A7016BC99298D54BBB6EC9A580B241B4</vt:lpwstr>
  </property>
</Properties>
</file>